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DD12A93-21B1-4CEE-A640-A2E77AF597FF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<sst xmlns="http://schemas.openxmlformats.org/spreadsheetml/2006/main" count="10762" uniqueCount="1246">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</sst>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4652</c:v>
                </c:pt>
                <c:pt idx="1">
                  <c:v>8214</c:v>
                </c:pt>
                <c:pt idx="2">
                  <c:v>4469</c:v>
                </c:pt>
                <c:pt idx="3">
                  <c:v>7234</c:v>
                </c:pt>
                <c:pt idx="4">
                  <c:v>3463</c:v>
                </c:pt>
                <c:pt idx="5">
                  <c:v>3224</c:v>
                </c:pt>
                <c:pt idx="6">
                  <c:v>2213</c:v>
                </c:pt>
                <c:pt idx="7">
                  <c:v>3345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73</c:v>
                </c:pt>
                <c:pt idx="1">
                  <c:v>71</c:v>
                </c:pt>
                <c:pt idx="2">
                  <c:v>81</c:v>
                </c:pt>
                <c:pt idx="3">
                  <c:v>143</c:v>
                </c:pt>
                <c:pt idx="4">
                  <c:v>36</c:v>
                </c:pt>
                <c:pt idx="5">
                  <c:v>62</c:v>
                </c:pt>
                <c:pt idx="6">
                  <c:v>14</c:v>
                </c:pt>
                <c:pt idx="7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404</c:v>
                </c:pt>
                <c:pt idx="1">
                  <c:v>4298</c:v>
                </c:pt>
                <c:pt idx="2">
                  <c:v>477</c:v>
                </c:pt>
                <c:pt idx="3">
                  <c:v>616</c:v>
                </c:pt>
                <c:pt idx="4">
                  <c:v>272</c:v>
                </c:pt>
                <c:pt idx="5">
                  <c:v>325</c:v>
                </c:pt>
                <c:pt idx="6">
                  <c:v>126</c:v>
                </c:pt>
                <c:pt idx="7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10333</c:v>
                </c:pt>
                <c:pt idx="1">
                  <c:v>18691</c:v>
                </c:pt>
                <c:pt idx="2">
                  <c:v>7007</c:v>
                </c:pt>
                <c:pt idx="3">
                  <c:v>16216</c:v>
                </c:pt>
                <c:pt idx="4">
                  <c:v>7543</c:v>
                </c:pt>
                <c:pt idx="5">
                  <c:v>7972</c:v>
                </c:pt>
                <c:pt idx="6">
                  <c:v>5748</c:v>
                </c:pt>
                <c:pt idx="7">
                  <c:v>7875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Edas%20No%20Complicada%202025.xlsx" TargetMode="External"/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Edas%20Complicada%202025.xlsx" TargetMode="External"/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5</v>
          </cell>
          <cell r="R6">
            <v>6</v>
          </cell>
          <cell r="S6">
            <v>11</v>
          </cell>
          <cell r="T6">
            <v>4</v>
          </cell>
          <cell r="U6">
            <v>1</v>
          </cell>
          <cell r="V6">
            <v>63</v>
          </cell>
          <cell r="W6">
            <v>142.41666666666666</v>
          </cell>
          <cell r="X6">
            <v>44.236395552954946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3</v>
          </cell>
          <cell r="AV6">
            <v>4</v>
          </cell>
          <cell r="AW6">
            <v>1</v>
          </cell>
          <cell r="AX6">
            <v>0</v>
          </cell>
          <cell r="AY6">
            <v>0</v>
          </cell>
          <cell r="AZ6">
            <v>25</v>
          </cell>
          <cell r="BA6">
            <v>24</v>
          </cell>
          <cell r="BB6">
            <v>104.16666666666667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8</v>
          </cell>
          <cell r="BK6">
            <v>10</v>
          </cell>
          <cell r="BL6">
            <v>12</v>
          </cell>
          <cell r="BM6">
            <v>4</v>
          </cell>
          <cell r="BN6">
            <v>1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6</v>
          </cell>
          <cell r="R7">
            <v>9</v>
          </cell>
          <cell r="S7">
            <v>4</v>
          </cell>
          <cell r="T7">
            <v>10</v>
          </cell>
          <cell r="U7">
            <v>7</v>
          </cell>
          <cell r="V7">
            <v>101</v>
          </cell>
          <cell r="W7">
            <v>137.08333333333331</v>
          </cell>
          <cell r="X7">
            <v>73.677811550151986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1</v>
          </cell>
          <cell r="AV7">
            <v>0</v>
          </cell>
          <cell r="AW7">
            <v>1</v>
          </cell>
          <cell r="AX7">
            <v>5</v>
          </cell>
          <cell r="AY7">
            <v>4</v>
          </cell>
          <cell r="AZ7">
            <v>22</v>
          </cell>
          <cell r="BA7">
            <v>13.5</v>
          </cell>
          <cell r="BB7">
            <v>162.96296296296296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7</v>
          </cell>
          <cell r="BK7">
            <v>9</v>
          </cell>
          <cell r="BL7">
            <v>5</v>
          </cell>
          <cell r="BM7">
            <v>15</v>
          </cell>
          <cell r="BN7">
            <v>11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3</v>
          </cell>
          <cell r="R8">
            <v>4</v>
          </cell>
          <cell r="S8">
            <v>5</v>
          </cell>
          <cell r="T8">
            <v>2</v>
          </cell>
          <cell r="U8">
            <v>1</v>
          </cell>
          <cell r="V8">
            <v>34</v>
          </cell>
          <cell r="W8">
            <v>82.666666666666671</v>
          </cell>
          <cell r="X8">
            <v>41.129032258064512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>
            <v>0</v>
          </cell>
          <cell r="AW8">
            <v>2</v>
          </cell>
          <cell r="AX8">
            <v>0</v>
          </cell>
          <cell r="AY8">
            <v>0</v>
          </cell>
          <cell r="AZ8">
            <v>4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3</v>
          </cell>
          <cell r="BK8">
            <v>4</v>
          </cell>
          <cell r="BL8">
            <v>7</v>
          </cell>
          <cell r="BM8">
            <v>2</v>
          </cell>
          <cell r="BN8">
            <v>1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7</v>
          </cell>
          <cell r="R9">
            <v>3</v>
          </cell>
          <cell r="S9">
            <v>4</v>
          </cell>
          <cell r="T9">
            <v>8</v>
          </cell>
          <cell r="U9">
            <v>4</v>
          </cell>
          <cell r="V9">
            <v>48</v>
          </cell>
          <cell r="W9">
            <v>50.25</v>
          </cell>
          <cell r="X9">
            <v>95.522388059701484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7</v>
          </cell>
          <cell r="BK9">
            <v>3</v>
          </cell>
          <cell r="BL9">
            <v>4</v>
          </cell>
          <cell r="BM9">
            <v>8</v>
          </cell>
          <cell r="BN9">
            <v>4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>
            <v>3</v>
          </cell>
          <cell r="S10">
            <v>19</v>
          </cell>
          <cell r="T10">
            <v>5</v>
          </cell>
          <cell r="U10">
            <v>3</v>
          </cell>
          <cell r="V10">
            <v>72</v>
          </cell>
          <cell r="W10">
            <v>62.416666666666664</v>
          </cell>
          <cell r="X10">
            <v>115.35380507343125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>
            <v>3</v>
          </cell>
          <cell r="AW10">
            <v>8</v>
          </cell>
          <cell r="AX10">
            <v>5</v>
          </cell>
          <cell r="AY10">
            <v>2</v>
          </cell>
          <cell r="AZ10">
            <v>38</v>
          </cell>
          <cell r="BA10">
            <v>6</v>
          </cell>
          <cell r="BB10">
            <v>633.33333333333326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6</v>
          </cell>
          <cell r="BL10">
            <v>27</v>
          </cell>
          <cell r="BM10">
            <v>10</v>
          </cell>
          <cell r="BN10">
            <v>5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64</v>
          </cell>
          <cell r="R11">
            <v>59</v>
          </cell>
          <cell r="S11">
            <v>60</v>
          </cell>
          <cell r="T11">
            <v>35</v>
          </cell>
          <cell r="U11">
            <v>58</v>
          </cell>
          <cell r="V11">
            <v>725</v>
          </cell>
          <cell r="W11">
            <v>424.91666666666669</v>
          </cell>
          <cell r="X11">
            <v>170.62169052755439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1</v>
          </cell>
          <cell r="AG11">
            <v>0</v>
          </cell>
          <cell r="AH11">
            <v>4</v>
          </cell>
          <cell r="AI11">
            <v>1</v>
          </cell>
          <cell r="AJ11">
            <v>0</v>
          </cell>
          <cell r="AK11">
            <v>8</v>
          </cell>
          <cell r="AL11">
            <v>0.43333333333333329</v>
          </cell>
          <cell r="AM11">
            <v>1846.1538461538464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65</v>
          </cell>
          <cell r="BK11">
            <v>59</v>
          </cell>
          <cell r="BL11">
            <v>64</v>
          </cell>
          <cell r="BM11">
            <v>36</v>
          </cell>
          <cell r="BN11">
            <v>58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12</v>
          </cell>
          <cell r="R12">
            <v>18</v>
          </cell>
          <cell r="S12">
            <v>13</v>
          </cell>
          <cell r="T12">
            <v>15</v>
          </cell>
          <cell r="U12">
            <v>15</v>
          </cell>
          <cell r="V12">
            <v>182</v>
          </cell>
          <cell r="W12">
            <v>175.58333333333334</v>
          </cell>
          <cell r="X12">
            <v>103.65448504983388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</v>
          </cell>
          <cell r="AK12">
            <v>2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12</v>
          </cell>
          <cell r="BK12">
            <v>18</v>
          </cell>
          <cell r="BL12">
            <v>13</v>
          </cell>
          <cell r="BM12">
            <v>15</v>
          </cell>
          <cell r="BN12">
            <v>16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17</v>
          </cell>
          <cell r="Q13">
            <v>23</v>
          </cell>
          <cell r="R13">
            <v>11</v>
          </cell>
          <cell r="S13">
            <v>10</v>
          </cell>
          <cell r="T13">
            <v>10</v>
          </cell>
          <cell r="U13">
            <v>8</v>
          </cell>
          <cell r="V13">
            <v>177</v>
          </cell>
          <cell r="W13">
            <v>265.16666666666663</v>
          </cell>
          <cell r="X13">
            <v>66.750471401634201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1</v>
          </cell>
          <cell r="AG13">
            <v>1</v>
          </cell>
          <cell r="AH13">
            <v>3</v>
          </cell>
          <cell r="AI13">
            <v>0</v>
          </cell>
          <cell r="AJ13">
            <v>0</v>
          </cell>
          <cell r="AK13">
            <v>20</v>
          </cell>
          <cell r="AL13">
            <v>11.7</v>
          </cell>
          <cell r="AM13">
            <v>170.94017094017096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17</v>
          </cell>
          <cell r="BJ13">
            <v>24</v>
          </cell>
          <cell r="BK13">
            <v>12</v>
          </cell>
          <cell r="BL13">
            <v>13</v>
          </cell>
          <cell r="BM13">
            <v>10</v>
          </cell>
          <cell r="BN13">
            <v>8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7</v>
          </cell>
          <cell r="R14">
            <v>19</v>
          </cell>
          <cell r="S14">
            <v>15</v>
          </cell>
          <cell r="T14">
            <v>11</v>
          </cell>
          <cell r="U14">
            <v>7</v>
          </cell>
          <cell r="V14">
            <v>140</v>
          </cell>
          <cell r="W14">
            <v>92.166666666666671</v>
          </cell>
          <cell r="X14">
            <v>151.89873417721518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7</v>
          </cell>
          <cell r="BK14">
            <v>19</v>
          </cell>
          <cell r="BL14">
            <v>15</v>
          </cell>
          <cell r="BM14">
            <v>11</v>
          </cell>
          <cell r="BN14">
            <v>7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>
            <v>3</v>
          </cell>
          <cell r="S15">
            <v>2</v>
          </cell>
          <cell r="T15">
            <v>5</v>
          </cell>
          <cell r="U15">
            <v>1</v>
          </cell>
          <cell r="V15">
            <v>28</v>
          </cell>
          <cell r="W15">
            <v>35.333333333333329</v>
          </cell>
          <cell r="X15">
            <v>79.245283018867937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3</v>
          </cell>
          <cell r="BL15">
            <v>2</v>
          </cell>
          <cell r="BM15">
            <v>5</v>
          </cell>
          <cell r="BN15">
            <v>1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3</v>
          </cell>
          <cell r="R16">
            <v>2</v>
          </cell>
          <cell r="S16">
            <v>2</v>
          </cell>
          <cell r="T16">
            <v>1</v>
          </cell>
          <cell r="U16">
            <v>4</v>
          </cell>
          <cell r="V16">
            <v>45</v>
          </cell>
          <cell r="W16">
            <v>6.25</v>
          </cell>
          <cell r="X16">
            <v>720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1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4</v>
          </cell>
          <cell r="BK16">
            <v>2</v>
          </cell>
          <cell r="BL16">
            <v>2</v>
          </cell>
          <cell r="BM16">
            <v>1</v>
          </cell>
          <cell r="BN16">
            <v>4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4</v>
          </cell>
          <cell r="R17">
            <v>5</v>
          </cell>
          <cell r="S17">
            <v>6</v>
          </cell>
          <cell r="T17">
            <v>5</v>
          </cell>
          <cell r="U17">
            <v>7</v>
          </cell>
          <cell r="V17">
            <v>88</v>
          </cell>
          <cell r="W17">
            <v>63</v>
          </cell>
          <cell r="X17">
            <v>139.68253968253967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4</v>
          </cell>
          <cell r="BK17">
            <v>5</v>
          </cell>
          <cell r="BL17">
            <v>6</v>
          </cell>
          <cell r="BM17">
            <v>5</v>
          </cell>
          <cell r="BN17">
            <v>7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10</v>
          </cell>
          <cell r="R18">
            <v>11</v>
          </cell>
          <cell r="S18">
            <v>8</v>
          </cell>
          <cell r="T18">
            <v>10</v>
          </cell>
          <cell r="U18">
            <v>8</v>
          </cell>
          <cell r="V18">
            <v>111</v>
          </cell>
          <cell r="W18">
            <v>127.25</v>
          </cell>
          <cell r="X18">
            <v>87.229862475442047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10</v>
          </cell>
          <cell r="BK18">
            <v>11</v>
          </cell>
          <cell r="BL18">
            <v>8</v>
          </cell>
          <cell r="BM18">
            <v>10</v>
          </cell>
          <cell r="BN18">
            <v>8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4</v>
          </cell>
          <cell r="O19">
            <v>3</v>
          </cell>
          <cell r="P19">
            <v>5</v>
          </cell>
          <cell r="Q19">
            <v>5</v>
          </cell>
          <cell r="R19">
            <v>5</v>
          </cell>
          <cell r="S19">
            <v>4</v>
          </cell>
          <cell r="T19">
            <v>0</v>
          </cell>
          <cell r="U19">
            <v>4</v>
          </cell>
          <cell r="V19">
            <v>47</v>
          </cell>
          <cell r="W19">
            <v>81.75</v>
          </cell>
          <cell r="X19">
            <v>57.49235474006116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4</v>
          </cell>
          <cell r="BH19">
            <v>3</v>
          </cell>
          <cell r="BI19">
            <v>5</v>
          </cell>
          <cell r="BJ19">
            <v>5</v>
          </cell>
          <cell r="BK19">
            <v>5</v>
          </cell>
          <cell r="BL19">
            <v>4</v>
          </cell>
          <cell r="BM19">
            <v>0</v>
          </cell>
          <cell r="BN19">
            <v>4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75</v>
          </cell>
          <cell r="R20">
            <v>58</v>
          </cell>
          <cell r="S20">
            <v>63</v>
          </cell>
          <cell r="T20">
            <v>55</v>
          </cell>
          <cell r="U20">
            <v>55</v>
          </cell>
          <cell r="V20">
            <v>989</v>
          </cell>
          <cell r="W20">
            <v>649</v>
          </cell>
          <cell r="X20">
            <v>152.38828967642525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</v>
          </cell>
          <cell r="AK20">
            <v>5</v>
          </cell>
          <cell r="AL20">
            <v>1.3</v>
          </cell>
          <cell r="AM20">
            <v>384.61538461538458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1</v>
          </cell>
          <cell r="AX20">
            <v>0</v>
          </cell>
          <cell r="AY20">
            <v>1</v>
          </cell>
          <cell r="AZ20">
            <v>2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75</v>
          </cell>
          <cell r="BK20">
            <v>58</v>
          </cell>
          <cell r="BL20">
            <v>64</v>
          </cell>
          <cell r="BM20">
            <v>55</v>
          </cell>
          <cell r="BN20">
            <v>57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>
            <v>3</v>
          </cell>
          <cell r="S21">
            <v>5</v>
          </cell>
          <cell r="T21">
            <v>0</v>
          </cell>
          <cell r="U21">
            <v>4</v>
          </cell>
          <cell r="V21">
            <v>38</v>
          </cell>
          <cell r="W21">
            <v>74.666666666666671</v>
          </cell>
          <cell r="X21">
            <v>50.892857142857139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3</v>
          </cell>
          <cell r="BL21">
            <v>5</v>
          </cell>
          <cell r="BM21">
            <v>0</v>
          </cell>
          <cell r="BN21">
            <v>4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1</v>
          </cell>
          <cell r="R22">
            <v>5</v>
          </cell>
          <cell r="S22">
            <v>1</v>
          </cell>
          <cell r="T22">
            <v>2</v>
          </cell>
          <cell r="U22">
            <v>1</v>
          </cell>
          <cell r="V22">
            <v>29</v>
          </cell>
          <cell r="W22">
            <v>51.666666666666664</v>
          </cell>
          <cell r="X22">
            <v>56.129032258064512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1</v>
          </cell>
          <cell r="BK22">
            <v>5</v>
          </cell>
          <cell r="BL22">
            <v>1</v>
          </cell>
          <cell r="BM22">
            <v>2</v>
          </cell>
          <cell r="BN22">
            <v>1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>
            <v>5</v>
          </cell>
          <cell r="S23">
            <v>2</v>
          </cell>
          <cell r="T23">
            <v>2</v>
          </cell>
          <cell r="U23">
            <v>1</v>
          </cell>
          <cell r="V23">
            <v>21</v>
          </cell>
          <cell r="W23">
            <v>35.833333333333336</v>
          </cell>
          <cell r="X23">
            <v>58.604651162790688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5</v>
          </cell>
          <cell r="BL23">
            <v>2</v>
          </cell>
          <cell r="BM23">
            <v>2</v>
          </cell>
          <cell r="BN23">
            <v>1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1</v>
          </cell>
          <cell r="R24">
            <v>6</v>
          </cell>
          <cell r="S24">
            <v>3</v>
          </cell>
          <cell r="T24">
            <v>1</v>
          </cell>
          <cell r="U24">
            <v>0</v>
          </cell>
          <cell r="V24">
            <v>27</v>
          </cell>
          <cell r="W24">
            <v>29.166666666666668</v>
          </cell>
          <cell r="X24">
            <v>92.571428571428569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1</v>
          </cell>
          <cell r="BK24">
            <v>6</v>
          </cell>
          <cell r="BL24">
            <v>3</v>
          </cell>
          <cell r="BM24">
            <v>1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>
            <v>4</v>
          </cell>
          <cell r="S26">
            <v>3</v>
          </cell>
          <cell r="T26">
            <v>6</v>
          </cell>
          <cell r="U26">
            <v>2</v>
          </cell>
          <cell r="V26">
            <v>52</v>
          </cell>
          <cell r="W26">
            <v>52.833333333333336</v>
          </cell>
          <cell r="X26">
            <v>98.422712933753942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4</v>
          </cell>
          <cell r="BL26">
            <v>3</v>
          </cell>
          <cell r="BM26">
            <v>6</v>
          </cell>
          <cell r="BN26">
            <v>2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22</v>
          </cell>
          <cell r="R27">
            <v>16</v>
          </cell>
          <cell r="S27">
            <v>9</v>
          </cell>
          <cell r="T27">
            <v>11</v>
          </cell>
          <cell r="U27">
            <v>12</v>
          </cell>
          <cell r="V27">
            <v>223</v>
          </cell>
          <cell r="W27">
            <v>306.66666666666669</v>
          </cell>
          <cell r="X27">
            <v>72.717391304347828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2</v>
          </cell>
          <cell r="AH27">
            <v>0</v>
          </cell>
          <cell r="AI27">
            <v>0</v>
          </cell>
          <cell r="AJ27">
            <v>0</v>
          </cell>
          <cell r="AK27">
            <v>5</v>
          </cell>
          <cell r="AL27">
            <v>0.43333333333333329</v>
          </cell>
          <cell r="AM27">
            <v>1153.846153846154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3</v>
          </cell>
          <cell r="AY27">
            <v>0</v>
          </cell>
          <cell r="AZ27">
            <v>3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22</v>
          </cell>
          <cell r="BK27">
            <v>18</v>
          </cell>
          <cell r="BL27">
            <v>9</v>
          </cell>
          <cell r="BM27">
            <v>14</v>
          </cell>
          <cell r="BN27">
            <v>12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23</v>
          </cell>
          <cell r="R28">
            <v>14</v>
          </cell>
          <cell r="S28">
            <v>21</v>
          </cell>
          <cell r="T28">
            <v>14</v>
          </cell>
          <cell r="U28">
            <v>22</v>
          </cell>
          <cell r="V28">
            <v>223</v>
          </cell>
          <cell r="W28">
            <v>273.91666666666663</v>
          </cell>
          <cell r="X28">
            <v>81.411621539397643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1</v>
          </cell>
          <cell r="AL28">
            <v>0.43333333333333329</v>
          </cell>
          <cell r="AM28">
            <v>230.7692307692308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23</v>
          </cell>
          <cell r="BK28">
            <v>14</v>
          </cell>
          <cell r="BL28">
            <v>22</v>
          </cell>
          <cell r="BM28">
            <v>14</v>
          </cell>
          <cell r="BN28">
            <v>22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105</v>
          </cell>
          <cell r="O29">
            <v>49</v>
          </cell>
          <cell r="P29">
            <v>98</v>
          </cell>
          <cell r="Q29">
            <v>44</v>
          </cell>
          <cell r="R29">
            <v>63</v>
          </cell>
          <cell r="S29">
            <v>70</v>
          </cell>
          <cell r="T29">
            <v>52</v>
          </cell>
          <cell r="U29">
            <v>14</v>
          </cell>
          <cell r="V29">
            <v>818</v>
          </cell>
          <cell r="W29">
            <v>379.25</v>
          </cell>
          <cell r="X29">
            <v>215.68885959129861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>
            <v>1</v>
          </cell>
          <cell r="AH29">
            <v>0</v>
          </cell>
          <cell r="AI29">
            <v>1</v>
          </cell>
          <cell r="AJ29">
            <v>0</v>
          </cell>
          <cell r="AK29">
            <v>37</v>
          </cell>
          <cell r="AL29">
            <v>28.6</v>
          </cell>
          <cell r="AM29">
            <v>129.37062937062939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>
            <v>0</v>
          </cell>
          <cell r="AW29">
            <v>7</v>
          </cell>
          <cell r="AX29">
            <v>0</v>
          </cell>
          <cell r="AY29">
            <v>5</v>
          </cell>
          <cell r="AZ29">
            <v>15</v>
          </cell>
          <cell r="BA29">
            <v>4.5</v>
          </cell>
          <cell r="BB29">
            <v>333.33333333333337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126</v>
          </cell>
          <cell r="BH29">
            <v>51</v>
          </cell>
          <cell r="BI29">
            <v>98</v>
          </cell>
          <cell r="BJ29">
            <v>44</v>
          </cell>
          <cell r="BK29">
            <v>64</v>
          </cell>
          <cell r="BL29">
            <v>77</v>
          </cell>
          <cell r="BM29">
            <v>53</v>
          </cell>
          <cell r="BN29">
            <v>19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24</v>
          </cell>
          <cell r="Q30">
            <v>15</v>
          </cell>
          <cell r="R30">
            <v>12</v>
          </cell>
          <cell r="S30">
            <v>16</v>
          </cell>
          <cell r="T30">
            <v>8</v>
          </cell>
          <cell r="U30">
            <v>7</v>
          </cell>
          <cell r="V30">
            <v>195</v>
          </cell>
          <cell r="W30">
            <v>253.33333333333334</v>
          </cell>
          <cell r="X30">
            <v>76.973684210526315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24</v>
          </cell>
          <cell r="BJ30">
            <v>15</v>
          </cell>
          <cell r="BK30">
            <v>12</v>
          </cell>
          <cell r="BL30">
            <v>16</v>
          </cell>
          <cell r="BM30">
            <v>8</v>
          </cell>
          <cell r="BN30">
            <v>7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36</v>
          </cell>
          <cell r="R31">
            <v>40</v>
          </cell>
          <cell r="S31">
            <v>31</v>
          </cell>
          <cell r="T31">
            <v>24</v>
          </cell>
          <cell r="U31">
            <v>11</v>
          </cell>
          <cell r="V31">
            <v>385</v>
          </cell>
          <cell r="W31">
            <v>292.25</v>
          </cell>
          <cell r="X31">
            <v>131.73652694610777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36</v>
          </cell>
          <cell r="BK31">
            <v>40</v>
          </cell>
          <cell r="BL31">
            <v>31</v>
          </cell>
          <cell r="BM31">
            <v>24</v>
          </cell>
          <cell r="BN31">
            <v>11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8</v>
          </cell>
          <cell r="R32">
            <v>10</v>
          </cell>
          <cell r="S32">
            <v>1</v>
          </cell>
          <cell r="T32">
            <v>3</v>
          </cell>
          <cell r="U32">
            <v>1</v>
          </cell>
          <cell r="V32">
            <v>64</v>
          </cell>
          <cell r="W32">
            <v>60.083333333333336</v>
          </cell>
          <cell r="X32">
            <v>106.51872399445215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8</v>
          </cell>
          <cell r="BK32">
            <v>10</v>
          </cell>
          <cell r="BL32">
            <v>1</v>
          </cell>
          <cell r="BM32">
            <v>3</v>
          </cell>
          <cell r="BN32">
            <v>1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14</v>
          </cell>
          <cell r="N33">
            <v>7</v>
          </cell>
          <cell r="O33">
            <v>18</v>
          </cell>
          <cell r="P33">
            <v>17</v>
          </cell>
          <cell r="Q33">
            <v>26</v>
          </cell>
          <cell r="R33">
            <v>15</v>
          </cell>
          <cell r="S33">
            <v>13</v>
          </cell>
          <cell r="T33">
            <v>13</v>
          </cell>
          <cell r="U33">
            <v>10</v>
          </cell>
          <cell r="V33">
            <v>173</v>
          </cell>
          <cell r="W33">
            <v>127.5</v>
          </cell>
          <cell r="X33">
            <v>135.68627450980392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14</v>
          </cell>
          <cell r="BG33">
            <v>8</v>
          </cell>
          <cell r="BH33">
            <v>18</v>
          </cell>
          <cell r="BI33">
            <v>17</v>
          </cell>
          <cell r="BJ33">
            <v>26</v>
          </cell>
          <cell r="BK33">
            <v>15</v>
          </cell>
          <cell r="BL33">
            <v>13</v>
          </cell>
          <cell r="BM33">
            <v>13</v>
          </cell>
          <cell r="BN33">
            <v>10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40</v>
          </cell>
          <cell r="R34">
            <v>14</v>
          </cell>
          <cell r="S34">
            <v>34</v>
          </cell>
          <cell r="T34">
            <v>17</v>
          </cell>
          <cell r="U34">
            <v>4</v>
          </cell>
          <cell r="V34">
            <v>240</v>
          </cell>
          <cell r="W34">
            <v>191.58333333333334</v>
          </cell>
          <cell r="X34">
            <v>125.2718573292736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</v>
          </cell>
          <cell r="AH34">
            <v>13</v>
          </cell>
          <cell r="AI34">
            <v>0</v>
          </cell>
          <cell r="AJ34">
            <v>0</v>
          </cell>
          <cell r="AK34">
            <v>15</v>
          </cell>
          <cell r="AL34">
            <v>4.3333333333333339</v>
          </cell>
          <cell r="AM34">
            <v>346.15384615384613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40</v>
          </cell>
          <cell r="BK34">
            <v>16</v>
          </cell>
          <cell r="BL34">
            <v>47</v>
          </cell>
          <cell r="BM34">
            <v>17</v>
          </cell>
          <cell r="BN34">
            <v>4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2</v>
          </cell>
          <cell r="T35">
            <v>0</v>
          </cell>
          <cell r="U35">
            <v>0</v>
          </cell>
          <cell r="V35">
            <v>10</v>
          </cell>
          <cell r="W35">
            <v>98.333333333333329</v>
          </cell>
          <cell r="X35">
            <v>10.16949152542373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2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13</v>
          </cell>
          <cell r="R36">
            <v>11</v>
          </cell>
          <cell r="S36">
            <v>12</v>
          </cell>
          <cell r="T36">
            <v>11</v>
          </cell>
          <cell r="U36">
            <v>5</v>
          </cell>
          <cell r="V36">
            <v>130</v>
          </cell>
          <cell r="W36">
            <v>117.58333333333333</v>
          </cell>
          <cell r="X36">
            <v>110.55988660524451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13</v>
          </cell>
          <cell r="BK36">
            <v>11</v>
          </cell>
          <cell r="BL36">
            <v>12</v>
          </cell>
          <cell r="BM36">
            <v>11</v>
          </cell>
          <cell r="BN36">
            <v>5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3</v>
          </cell>
          <cell r="M37">
            <v>3</v>
          </cell>
          <cell r="N37">
            <v>10</v>
          </cell>
          <cell r="O37">
            <v>10</v>
          </cell>
          <cell r="P37">
            <v>12</v>
          </cell>
          <cell r="Q37">
            <v>4</v>
          </cell>
          <cell r="R37">
            <v>5</v>
          </cell>
          <cell r="S37">
            <v>3</v>
          </cell>
          <cell r="T37">
            <v>0</v>
          </cell>
          <cell r="U37">
            <v>6</v>
          </cell>
          <cell r="V37">
            <v>62</v>
          </cell>
          <cell r="W37">
            <v>32.25</v>
          </cell>
          <cell r="X37">
            <v>192.24806201550388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3</v>
          </cell>
          <cell r="BF37">
            <v>3</v>
          </cell>
          <cell r="BG37">
            <v>10</v>
          </cell>
          <cell r="BH37">
            <v>10</v>
          </cell>
          <cell r="BI37">
            <v>12</v>
          </cell>
          <cell r="BJ37">
            <v>4</v>
          </cell>
          <cell r="BK37">
            <v>5</v>
          </cell>
          <cell r="BL37">
            <v>3</v>
          </cell>
          <cell r="BM37">
            <v>0</v>
          </cell>
          <cell r="BN37">
            <v>6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1</v>
          </cell>
          <cell r="R39">
            <v>0</v>
          </cell>
          <cell r="S39">
            <v>0</v>
          </cell>
          <cell r="T39">
            <v>0</v>
          </cell>
          <cell r="U39">
            <v>3</v>
          </cell>
          <cell r="V39">
            <v>17</v>
          </cell>
          <cell r="W39">
            <v>55.916666666666664</v>
          </cell>
          <cell r="X39">
            <v>30.402384500745157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1</v>
          </cell>
          <cell r="BK39">
            <v>0</v>
          </cell>
          <cell r="BL39">
            <v>0</v>
          </cell>
          <cell r="BM39">
            <v>0</v>
          </cell>
          <cell r="BN39">
            <v>3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4</v>
          </cell>
          <cell r="R40">
            <v>3</v>
          </cell>
          <cell r="S40">
            <v>1</v>
          </cell>
          <cell r="T40">
            <v>0</v>
          </cell>
          <cell r="U40">
            <v>1</v>
          </cell>
          <cell r="V40">
            <v>21</v>
          </cell>
          <cell r="W40">
            <v>31.25</v>
          </cell>
          <cell r="X40">
            <v>67.2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4</v>
          </cell>
          <cell r="BK40">
            <v>3</v>
          </cell>
          <cell r="BL40">
            <v>1</v>
          </cell>
          <cell r="BM40">
            <v>0</v>
          </cell>
          <cell r="BN40">
            <v>1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13</v>
          </cell>
          <cell r="R41">
            <v>10</v>
          </cell>
          <cell r="S41">
            <v>15</v>
          </cell>
          <cell r="T41">
            <v>12</v>
          </cell>
          <cell r="U41">
            <v>9</v>
          </cell>
          <cell r="V41">
            <v>151</v>
          </cell>
          <cell r="W41">
            <v>216.58333333333334</v>
          </cell>
          <cell r="X41">
            <v>69.7191227395152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</v>
          </cell>
          <cell r="AG41">
            <v>0</v>
          </cell>
          <cell r="AH41">
            <v>1</v>
          </cell>
          <cell r="AI41">
            <v>2</v>
          </cell>
          <cell r="AJ41">
            <v>0</v>
          </cell>
          <cell r="AK41">
            <v>4</v>
          </cell>
          <cell r="AL41">
            <v>2.6</v>
          </cell>
          <cell r="AM41">
            <v>153.84615384615384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14</v>
          </cell>
          <cell r="BK41">
            <v>10</v>
          </cell>
          <cell r="BL41">
            <v>16</v>
          </cell>
          <cell r="BM41">
            <v>14</v>
          </cell>
          <cell r="BN41">
            <v>9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</v>
          </cell>
          <cell r="U42">
            <v>0</v>
          </cell>
          <cell r="V42">
            <v>2</v>
          </cell>
          <cell r="W42">
            <v>13.583333333333334</v>
          </cell>
          <cell r="X42">
            <v>14.723926380368097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1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>
            <v>0</v>
          </cell>
          <cell r="S43">
            <v>6</v>
          </cell>
          <cell r="T43">
            <v>0</v>
          </cell>
          <cell r="U43">
            <v>0</v>
          </cell>
          <cell r="V43">
            <v>16</v>
          </cell>
          <cell r="W43">
            <v>24.333333333333332</v>
          </cell>
          <cell r="X43">
            <v>65.753424657534254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6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1</v>
          </cell>
          <cell r="R44">
            <v>5</v>
          </cell>
          <cell r="S44">
            <v>0</v>
          </cell>
          <cell r="T44">
            <v>1</v>
          </cell>
          <cell r="U44">
            <v>3</v>
          </cell>
          <cell r="V44">
            <v>22</v>
          </cell>
          <cell r="W44">
            <v>56.333333333333336</v>
          </cell>
          <cell r="X44">
            <v>39.053254437869825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1</v>
          </cell>
          <cell r="BK44">
            <v>5</v>
          </cell>
          <cell r="BL44">
            <v>0</v>
          </cell>
          <cell r="BM44">
            <v>1</v>
          </cell>
          <cell r="BN44">
            <v>3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8</v>
          </cell>
          <cell r="R45">
            <v>4</v>
          </cell>
          <cell r="S45">
            <v>4</v>
          </cell>
          <cell r="T45">
            <v>6</v>
          </cell>
          <cell r="U45">
            <v>2</v>
          </cell>
          <cell r="V45">
            <v>44</v>
          </cell>
          <cell r="W45">
            <v>65.833333333333343</v>
          </cell>
          <cell r="X45">
            <v>66.83544303797467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8</v>
          </cell>
          <cell r="BK45">
            <v>4</v>
          </cell>
          <cell r="BL45">
            <v>4</v>
          </cell>
          <cell r="BM45">
            <v>6</v>
          </cell>
          <cell r="BN45">
            <v>2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2</v>
          </cell>
          <cell r="R46">
            <v>0</v>
          </cell>
          <cell r="S46">
            <v>1</v>
          </cell>
          <cell r="T46">
            <v>2</v>
          </cell>
          <cell r="U46">
            <v>3</v>
          </cell>
          <cell r="V46">
            <v>16</v>
          </cell>
          <cell r="W46">
            <v>27.166666666666668</v>
          </cell>
          <cell r="X46">
            <v>58.895705521472387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2</v>
          </cell>
          <cell r="BK46">
            <v>0</v>
          </cell>
          <cell r="BL46">
            <v>1</v>
          </cell>
          <cell r="BM46">
            <v>2</v>
          </cell>
          <cell r="BN46">
            <v>3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>
            <v>1</v>
          </cell>
          <cell r="S47">
            <v>0</v>
          </cell>
          <cell r="T47">
            <v>0</v>
          </cell>
          <cell r="U47">
            <v>0</v>
          </cell>
          <cell r="V47">
            <v>4</v>
          </cell>
          <cell r="W47">
            <v>14.5</v>
          </cell>
          <cell r="X47">
            <v>27.586206896551722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7</v>
          </cell>
          <cell r="U48">
            <v>0</v>
          </cell>
          <cell r="V48">
            <v>7</v>
          </cell>
          <cell r="W48">
            <v>5</v>
          </cell>
          <cell r="X48">
            <v>140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7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>
            <v>3</v>
          </cell>
          <cell r="S49">
            <v>0</v>
          </cell>
          <cell r="T49">
            <v>1</v>
          </cell>
          <cell r="U49">
            <v>2</v>
          </cell>
          <cell r="V49">
            <v>15</v>
          </cell>
          <cell r="W49">
            <v>14.416666666666666</v>
          </cell>
          <cell r="X49">
            <v>104.04624277456649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3</v>
          </cell>
          <cell r="BL49">
            <v>0</v>
          </cell>
          <cell r="BM49">
            <v>1</v>
          </cell>
          <cell r="BN49">
            <v>2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3</v>
          </cell>
          <cell r="V50">
            <v>3</v>
          </cell>
          <cell r="W50">
            <v>1.3333333333333333</v>
          </cell>
          <cell r="X50">
            <v>225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4</v>
          </cell>
          <cell r="Q51">
            <v>4</v>
          </cell>
          <cell r="R51">
            <v>3</v>
          </cell>
          <cell r="S51">
            <v>2</v>
          </cell>
          <cell r="T51">
            <v>1</v>
          </cell>
          <cell r="U51">
            <v>0</v>
          </cell>
          <cell r="V51">
            <v>31</v>
          </cell>
          <cell r="W51">
            <v>36.916666666666664</v>
          </cell>
          <cell r="X51">
            <v>83.972911963882623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4</v>
          </cell>
          <cell r="BJ51">
            <v>4</v>
          </cell>
          <cell r="BK51">
            <v>3</v>
          </cell>
          <cell r="BL51">
            <v>2</v>
          </cell>
          <cell r="BM51">
            <v>1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4</v>
          </cell>
          <cell r="Q52">
            <v>1</v>
          </cell>
          <cell r="R52">
            <v>0</v>
          </cell>
          <cell r="S52">
            <v>3</v>
          </cell>
          <cell r="T52">
            <v>0</v>
          </cell>
          <cell r="U52">
            <v>0</v>
          </cell>
          <cell r="V52">
            <v>29</v>
          </cell>
          <cell r="W52">
            <v>20.833333333333332</v>
          </cell>
          <cell r="X52">
            <v>139.20000000000002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1</v>
          </cell>
          <cell r="AX52">
            <v>0</v>
          </cell>
          <cell r="AY52">
            <v>0</v>
          </cell>
          <cell r="AZ52">
            <v>1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4</v>
          </cell>
          <cell r="BJ52">
            <v>1</v>
          </cell>
          <cell r="BK52">
            <v>0</v>
          </cell>
          <cell r="BL52">
            <v>4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6</v>
          </cell>
          <cell r="R53">
            <v>6</v>
          </cell>
          <cell r="S53">
            <v>3</v>
          </cell>
          <cell r="T53">
            <v>4</v>
          </cell>
          <cell r="U53">
            <v>1</v>
          </cell>
          <cell r="V53">
            <v>43</v>
          </cell>
          <cell r="W53">
            <v>26.5</v>
          </cell>
          <cell r="X53">
            <v>162.26415094339623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6</v>
          </cell>
          <cell r="BK53">
            <v>6</v>
          </cell>
          <cell r="BL53">
            <v>3</v>
          </cell>
          <cell r="BM53">
            <v>4</v>
          </cell>
          <cell r="BN53">
            <v>1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20</v>
          </cell>
          <cell r="R54">
            <v>21</v>
          </cell>
          <cell r="S54">
            <v>23</v>
          </cell>
          <cell r="T54">
            <v>26</v>
          </cell>
          <cell r="U54">
            <v>14</v>
          </cell>
          <cell r="V54">
            <v>252</v>
          </cell>
          <cell r="W54">
            <v>270.91666666666663</v>
          </cell>
          <cell r="X54">
            <v>93.017533066748697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2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1</v>
          </cell>
          <cell r="AV54">
            <v>0</v>
          </cell>
          <cell r="AW54">
            <v>1</v>
          </cell>
          <cell r="AX54">
            <v>10</v>
          </cell>
          <cell r="AY54">
            <v>0</v>
          </cell>
          <cell r="AZ54">
            <v>12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21</v>
          </cell>
          <cell r="BK54">
            <v>21</v>
          </cell>
          <cell r="BL54">
            <v>24</v>
          </cell>
          <cell r="BM54">
            <v>36</v>
          </cell>
          <cell r="BN54">
            <v>15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>
            <v>0</v>
          </cell>
          <cell r="S55">
            <v>0</v>
          </cell>
          <cell r="T55">
            <v>1</v>
          </cell>
          <cell r="U55">
            <v>2</v>
          </cell>
          <cell r="V55">
            <v>15</v>
          </cell>
          <cell r="W55">
            <v>31.416666666666668</v>
          </cell>
          <cell r="X55">
            <v>47.745358090185675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2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9</v>
          </cell>
          <cell r="R56">
            <v>5</v>
          </cell>
          <cell r="S56">
            <v>2</v>
          </cell>
          <cell r="T56">
            <v>0</v>
          </cell>
          <cell r="U56">
            <v>4</v>
          </cell>
          <cell r="V56">
            <v>57</v>
          </cell>
          <cell r="W56">
            <v>113.75</v>
          </cell>
          <cell r="X56">
            <v>50.109890109890109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9</v>
          </cell>
          <cell r="BK56">
            <v>5</v>
          </cell>
          <cell r="BL56">
            <v>2</v>
          </cell>
          <cell r="BM56">
            <v>0</v>
          </cell>
          <cell r="BN56">
            <v>4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11</v>
          </cell>
          <cell r="R57">
            <v>2</v>
          </cell>
          <cell r="S57">
            <v>1</v>
          </cell>
          <cell r="T57">
            <v>4</v>
          </cell>
          <cell r="U57">
            <v>2</v>
          </cell>
          <cell r="V57">
            <v>43</v>
          </cell>
          <cell r="W57">
            <v>121.25</v>
          </cell>
          <cell r="X57">
            <v>35.463917525773198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11</v>
          </cell>
          <cell r="BK57">
            <v>2</v>
          </cell>
          <cell r="BL57">
            <v>1</v>
          </cell>
          <cell r="BM57">
            <v>4</v>
          </cell>
          <cell r="BN57">
            <v>2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6</v>
          </cell>
          <cell r="Q58">
            <v>3</v>
          </cell>
          <cell r="R58">
            <v>2</v>
          </cell>
          <cell r="S58">
            <v>0</v>
          </cell>
          <cell r="T58">
            <v>0</v>
          </cell>
          <cell r="U58">
            <v>0</v>
          </cell>
          <cell r="V58">
            <v>20</v>
          </cell>
          <cell r="W58">
            <v>27.916666666666668</v>
          </cell>
          <cell r="X58">
            <v>71.641791044776113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6</v>
          </cell>
          <cell r="BJ58">
            <v>3</v>
          </cell>
          <cell r="BK58">
            <v>2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1</v>
          </cell>
          <cell r="R59">
            <v>2</v>
          </cell>
          <cell r="S59">
            <v>3</v>
          </cell>
          <cell r="T59">
            <v>1</v>
          </cell>
          <cell r="U59">
            <v>3</v>
          </cell>
          <cell r="V59">
            <v>26</v>
          </cell>
          <cell r="W59">
            <v>46.416666666666664</v>
          </cell>
          <cell r="X59">
            <v>56.014362657091567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1</v>
          </cell>
          <cell r="BK59">
            <v>2</v>
          </cell>
          <cell r="BL59">
            <v>3</v>
          </cell>
          <cell r="BM59">
            <v>1</v>
          </cell>
          <cell r="BN59">
            <v>3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>
            <v>1</v>
          </cell>
          <cell r="S60">
            <v>10</v>
          </cell>
          <cell r="T60">
            <v>9</v>
          </cell>
          <cell r="U60">
            <v>1</v>
          </cell>
          <cell r="V60">
            <v>51</v>
          </cell>
          <cell r="W60">
            <v>64.083333333333343</v>
          </cell>
          <cell r="X60">
            <v>79.58387516254875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1</v>
          </cell>
          <cell r="BL60">
            <v>10</v>
          </cell>
          <cell r="BM60">
            <v>9</v>
          </cell>
          <cell r="BN60">
            <v>1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2</v>
          </cell>
          <cell r="Q61">
            <v>1</v>
          </cell>
          <cell r="R61">
            <v>2</v>
          </cell>
          <cell r="S61">
            <v>1</v>
          </cell>
          <cell r="T61">
            <v>0</v>
          </cell>
          <cell r="U61">
            <v>1</v>
          </cell>
          <cell r="V61">
            <v>19</v>
          </cell>
          <cell r="W61">
            <v>67</v>
          </cell>
          <cell r="X61">
            <v>28.35820895522388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2</v>
          </cell>
          <cell r="AI61">
            <v>0</v>
          </cell>
          <cell r="AJ61">
            <v>0</v>
          </cell>
          <cell r="AK61">
            <v>2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2</v>
          </cell>
          <cell r="BJ61">
            <v>1</v>
          </cell>
          <cell r="BK61">
            <v>2</v>
          </cell>
          <cell r="BL61">
            <v>3</v>
          </cell>
          <cell r="BM61">
            <v>0</v>
          </cell>
          <cell r="BN61">
            <v>1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2</v>
          </cell>
          <cell r="R62">
            <v>3</v>
          </cell>
          <cell r="S62">
            <v>1</v>
          </cell>
          <cell r="T62">
            <v>0</v>
          </cell>
          <cell r="U62">
            <v>0</v>
          </cell>
          <cell r="V62">
            <v>16</v>
          </cell>
          <cell r="W62">
            <v>26.5</v>
          </cell>
          <cell r="X62">
            <v>60.377358490566039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2</v>
          </cell>
          <cell r="BK62">
            <v>3</v>
          </cell>
          <cell r="BL62">
            <v>1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4</v>
          </cell>
          <cell r="R63">
            <v>3</v>
          </cell>
          <cell r="S63">
            <v>8</v>
          </cell>
          <cell r="T63">
            <v>5</v>
          </cell>
          <cell r="U63">
            <v>2</v>
          </cell>
          <cell r="V63">
            <v>65</v>
          </cell>
          <cell r="W63">
            <v>66.5</v>
          </cell>
          <cell r="X63">
            <v>97.744360902255636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1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4</v>
          </cell>
          <cell r="BK63">
            <v>4</v>
          </cell>
          <cell r="BL63">
            <v>8</v>
          </cell>
          <cell r="BM63">
            <v>5</v>
          </cell>
          <cell r="BN63">
            <v>2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4</v>
          </cell>
          <cell r="R64">
            <v>5</v>
          </cell>
          <cell r="S64">
            <v>6</v>
          </cell>
          <cell r="T64">
            <v>3</v>
          </cell>
          <cell r="U64">
            <v>4</v>
          </cell>
          <cell r="V64">
            <v>54</v>
          </cell>
          <cell r="W64">
            <v>28.25</v>
          </cell>
          <cell r="X64">
            <v>191.15044247787611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4</v>
          </cell>
          <cell r="BK64">
            <v>5</v>
          </cell>
          <cell r="BL64">
            <v>6</v>
          </cell>
          <cell r="BM64">
            <v>3</v>
          </cell>
          <cell r="BN64">
            <v>4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1</v>
          </cell>
          <cell r="R65">
            <v>1</v>
          </cell>
          <cell r="S65">
            <v>3</v>
          </cell>
          <cell r="T65">
            <v>3</v>
          </cell>
          <cell r="U65">
            <v>4</v>
          </cell>
          <cell r="V65">
            <v>42</v>
          </cell>
          <cell r="W65">
            <v>58.916666666666664</v>
          </cell>
          <cell r="X65">
            <v>71.287128712871294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1</v>
          </cell>
          <cell r="BK65">
            <v>1</v>
          </cell>
          <cell r="BL65">
            <v>3</v>
          </cell>
          <cell r="BM65">
            <v>3</v>
          </cell>
          <cell r="BN65">
            <v>4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12</v>
          </cell>
          <cell r="Q66">
            <v>11</v>
          </cell>
          <cell r="R66">
            <v>9</v>
          </cell>
          <cell r="S66">
            <v>6</v>
          </cell>
          <cell r="T66">
            <v>3</v>
          </cell>
          <cell r="U66">
            <v>3</v>
          </cell>
          <cell r="V66">
            <v>86</v>
          </cell>
          <cell r="W66">
            <v>48.833333333333336</v>
          </cell>
          <cell r="X66">
            <v>176.10921501706486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12</v>
          </cell>
          <cell r="BJ66">
            <v>11</v>
          </cell>
          <cell r="BK66">
            <v>9</v>
          </cell>
          <cell r="BL66">
            <v>6</v>
          </cell>
          <cell r="BM66">
            <v>3</v>
          </cell>
          <cell r="BN66">
            <v>3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22</v>
          </cell>
          <cell r="R67">
            <v>14</v>
          </cell>
          <cell r="S67">
            <v>9</v>
          </cell>
          <cell r="T67">
            <v>13</v>
          </cell>
          <cell r="U67">
            <v>3</v>
          </cell>
          <cell r="V67">
            <v>165</v>
          </cell>
          <cell r="W67">
            <v>230.08333333333334</v>
          </cell>
          <cell r="X67">
            <v>71.713147410358559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1</v>
          </cell>
          <cell r="AK67">
            <v>1</v>
          </cell>
          <cell r="AL67">
            <v>3.0333333333333337</v>
          </cell>
          <cell r="AM67">
            <v>32.967032967032964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5</v>
          </cell>
          <cell r="AV67">
            <v>0</v>
          </cell>
          <cell r="AW67">
            <v>0</v>
          </cell>
          <cell r="AX67">
            <v>0</v>
          </cell>
          <cell r="AY67">
            <v>1</v>
          </cell>
          <cell r="AZ67">
            <v>33</v>
          </cell>
          <cell r="BA67">
            <v>39</v>
          </cell>
          <cell r="BB67">
            <v>84.615384615384613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27</v>
          </cell>
          <cell r="BK67">
            <v>14</v>
          </cell>
          <cell r="BL67">
            <v>9</v>
          </cell>
          <cell r="BM67">
            <v>13</v>
          </cell>
          <cell r="BN67">
            <v>5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12</v>
          </cell>
          <cell r="R68">
            <v>2</v>
          </cell>
          <cell r="S68">
            <v>2</v>
          </cell>
          <cell r="T68">
            <v>6</v>
          </cell>
          <cell r="U68">
            <v>7</v>
          </cell>
          <cell r="V68">
            <v>61</v>
          </cell>
          <cell r="W68">
            <v>72.5</v>
          </cell>
          <cell r="X68">
            <v>84.137931034482762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5</v>
          </cell>
          <cell r="AV68">
            <v>2</v>
          </cell>
          <cell r="AW68">
            <v>2</v>
          </cell>
          <cell r="AX68">
            <v>3</v>
          </cell>
          <cell r="AY68">
            <v>0</v>
          </cell>
          <cell r="AZ68">
            <v>14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17</v>
          </cell>
          <cell r="BK68">
            <v>4</v>
          </cell>
          <cell r="BL68">
            <v>4</v>
          </cell>
          <cell r="BM68">
            <v>9</v>
          </cell>
          <cell r="BN68">
            <v>7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39</v>
          </cell>
          <cell r="R69">
            <v>19</v>
          </cell>
          <cell r="S69">
            <v>26</v>
          </cell>
          <cell r="T69">
            <v>21</v>
          </cell>
          <cell r="U69">
            <v>6</v>
          </cell>
          <cell r="V69">
            <v>250</v>
          </cell>
          <cell r="W69">
            <v>317.08333333333331</v>
          </cell>
          <cell r="X69">
            <v>78.843626806833129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39</v>
          </cell>
          <cell r="BK69">
            <v>19</v>
          </cell>
          <cell r="BL69">
            <v>26</v>
          </cell>
          <cell r="BM69">
            <v>21</v>
          </cell>
          <cell r="BN69">
            <v>6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6</v>
          </cell>
          <cell r="R70">
            <v>0</v>
          </cell>
          <cell r="S70">
            <v>1</v>
          </cell>
          <cell r="T70">
            <v>2</v>
          </cell>
          <cell r="U70">
            <v>1</v>
          </cell>
          <cell r="V70">
            <v>37</v>
          </cell>
          <cell r="W70">
            <v>51.166666666666664</v>
          </cell>
          <cell r="X70">
            <v>72.312703583061889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6</v>
          </cell>
          <cell r="BK70">
            <v>0</v>
          </cell>
          <cell r="BL70">
            <v>1</v>
          </cell>
          <cell r="BM70">
            <v>2</v>
          </cell>
          <cell r="BN70">
            <v>1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>
            <v>0</v>
          </cell>
          <cell r="S71">
            <v>6</v>
          </cell>
          <cell r="T71">
            <v>4</v>
          </cell>
          <cell r="U71">
            <v>5</v>
          </cell>
          <cell r="V71">
            <v>32</v>
          </cell>
          <cell r="W71">
            <v>69</v>
          </cell>
          <cell r="X71">
            <v>46.376811594202898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6</v>
          </cell>
          <cell r="BM71">
            <v>4</v>
          </cell>
          <cell r="BN71">
            <v>5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3</v>
          </cell>
          <cell r="R72">
            <v>3</v>
          </cell>
          <cell r="S72">
            <v>5</v>
          </cell>
          <cell r="T72">
            <v>5</v>
          </cell>
          <cell r="U72">
            <v>9</v>
          </cell>
          <cell r="V72">
            <v>59</v>
          </cell>
          <cell r="W72">
            <v>105.75</v>
          </cell>
          <cell r="X72">
            <v>55.791962174940899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1</v>
          </cell>
          <cell r="AJ72">
            <v>0</v>
          </cell>
          <cell r="AK72">
            <v>1</v>
          </cell>
          <cell r="AL72">
            <v>1.7333333333333332</v>
          </cell>
          <cell r="AM72">
            <v>57.692307692307701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3</v>
          </cell>
          <cell r="BK72">
            <v>3</v>
          </cell>
          <cell r="BL72">
            <v>5</v>
          </cell>
          <cell r="BM72">
            <v>6</v>
          </cell>
          <cell r="BN72">
            <v>9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15</v>
          </cell>
          <cell r="Q73">
            <v>6</v>
          </cell>
          <cell r="R73">
            <v>13</v>
          </cell>
          <cell r="S73">
            <v>5</v>
          </cell>
          <cell r="T73">
            <v>4</v>
          </cell>
          <cell r="U73">
            <v>19</v>
          </cell>
          <cell r="V73">
            <v>133</v>
          </cell>
          <cell r="W73">
            <v>112.16666666666667</v>
          </cell>
          <cell r="X73">
            <v>118.57355126300149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15</v>
          </cell>
          <cell r="BJ73">
            <v>6</v>
          </cell>
          <cell r="BK73">
            <v>13</v>
          </cell>
          <cell r="BL73">
            <v>5</v>
          </cell>
          <cell r="BM73">
            <v>4</v>
          </cell>
          <cell r="BN73">
            <v>19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3</v>
          </cell>
          <cell r="R74">
            <v>11</v>
          </cell>
          <cell r="S74">
            <v>3</v>
          </cell>
          <cell r="T74">
            <v>15</v>
          </cell>
          <cell r="U74">
            <v>9</v>
          </cell>
          <cell r="V74">
            <v>96</v>
          </cell>
          <cell r="W74">
            <v>84</v>
          </cell>
          <cell r="X74">
            <v>114.28571428571428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3</v>
          </cell>
          <cell r="BK74">
            <v>11</v>
          </cell>
          <cell r="BL74">
            <v>3</v>
          </cell>
          <cell r="BM74">
            <v>15</v>
          </cell>
          <cell r="BN74">
            <v>9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8</v>
          </cell>
          <cell r="R75">
            <v>5</v>
          </cell>
          <cell r="S75">
            <v>11</v>
          </cell>
          <cell r="T75">
            <v>6</v>
          </cell>
          <cell r="U75">
            <v>5</v>
          </cell>
          <cell r="V75">
            <v>68</v>
          </cell>
          <cell r="W75">
            <v>62.166666666666664</v>
          </cell>
          <cell r="X75">
            <v>109.3833780160858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1</v>
          </cell>
          <cell r="AH75">
            <v>0</v>
          </cell>
          <cell r="AI75">
            <v>0</v>
          </cell>
          <cell r="AJ75">
            <v>0</v>
          </cell>
          <cell r="AK75">
            <v>1</v>
          </cell>
          <cell r="AL75">
            <v>3.4666666666666663</v>
          </cell>
          <cell r="AM75">
            <v>28.84615384615385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8</v>
          </cell>
          <cell r="BK75">
            <v>6</v>
          </cell>
          <cell r="BL75">
            <v>11</v>
          </cell>
          <cell r="BM75">
            <v>6</v>
          </cell>
          <cell r="BN75">
            <v>5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4</v>
          </cell>
          <cell r="Q76">
            <v>5</v>
          </cell>
          <cell r="R76">
            <v>4</v>
          </cell>
          <cell r="S76">
            <v>5</v>
          </cell>
          <cell r="T76">
            <v>3</v>
          </cell>
          <cell r="U76">
            <v>2</v>
          </cell>
          <cell r="V76">
            <v>44</v>
          </cell>
          <cell r="W76">
            <v>51</v>
          </cell>
          <cell r="X76">
            <v>86.274509803921575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4</v>
          </cell>
          <cell r="BJ76">
            <v>5</v>
          </cell>
          <cell r="BK76">
            <v>4</v>
          </cell>
          <cell r="BL76">
            <v>5</v>
          </cell>
          <cell r="BM76">
            <v>3</v>
          </cell>
          <cell r="BN76">
            <v>2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>
            <v>1</v>
          </cell>
          <cell r="S77">
            <v>6</v>
          </cell>
          <cell r="T77">
            <v>2</v>
          </cell>
          <cell r="U77">
            <v>1</v>
          </cell>
          <cell r="V77">
            <v>26</v>
          </cell>
          <cell r="W77">
            <v>39.25</v>
          </cell>
          <cell r="X77">
            <v>66.242038216560502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1</v>
          </cell>
          <cell r="BL77">
            <v>6</v>
          </cell>
          <cell r="BM77">
            <v>2</v>
          </cell>
          <cell r="BN77">
            <v>1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1</v>
          </cell>
          <cell r="R78">
            <v>1</v>
          </cell>
          <cell r="S78">
            <v>0</v>
          </cell>
          <cell r="T78">
            <v>1</v>
          </cell>
          <cell r="U78">
            <v>4</v>
          </cell>
          <cell r="V78">
            <v>11</v>
          </cell>
          <cell r="W78">
            <v>22.333333333333332</v>
          </cell>
          <cell r="X78">
            <v>49.253731343283583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1</v>
          </cell>
          <cell r="AF78">
            <v>1</v>
          </cell>
          <cell r="AG78">
            <v>2</v>
          </cell>
          <cell r="AH78">
            <v>2</v>
          </cell>
          <cell r="AI78">
            <v>2</v>
          </cell>
          <cell r="AJ78">
            <v>1</v>
          </cell>
          <cell r="AK78">
            <v>18</v>
          </cell>
          <cell r="AL78">
            <v>2.166666666666667</v>
          </cell>
          <cell r="AM78">
            <v>830.76923076923072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1</v>
          </cell>
          <cell r="BJ78">
            <v>2</v>
          </cell>
          <cell r="BK78">
            <v>3</v>
          </cell>
          <cell r="BL78">
            <v>2</v>
          </cell>
          <cell r="BM78">
            <v>3</v>
          </cell>
          <cell r="BN78">
            <v>5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15</v>
          </cell>
          <cell r="O79">
            <v>13</v>
          </cell>
          <cell r="P79">
            <v>15</v>
          </cell>
          <cell r="Q79">
            <v>20</v>
          </cell>
          <cell r="R79">
            <v>34</v>
          </cell>
          <cell r="S79">
            <v>24</v>
          </cell>
          <cell r="T79">
            <v>8</v>
          </cell>
          <cell r="U79">
            <v>6</v>
          </cell>
          <cell r="V79">
            <v>245</v>
          </cell>
          <cell r="W79">
            <v>222.25</v>
          </cell>
          <cell r="X79">
            <v>110.23622047244095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1</v>
          </cell>
          <cell r="AG79">
            <v>4</v>
          </cell>
          <cell r="AH79">
            <v>2</v>
          </cell>
          <cell r="AI79">
            <v>0</v>
          </cell>
          <cell r="AJ79">
            <v>0</v>
          </cell>
          <cell r="AK79">
            <v>12</v>
          </cell>
          <cell r="AL79">
            <v>2.6</v>
          </cell>
          <cell r="AM79">
            <v>461.53846153846149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</v>
          </cell>
          <cell r="AY79">
            <v>0</v>
          </cell>
          <cell r="AZ79">
            <v>1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17</v>
          </cell>
          <cell r="BH79">
            <v>14</v>
          </cell>
          <cell r="BI79">
            <v>15</v>
          </cell>
          <cell r="BJ79">
            <v>21</v>
          </cell>
          <cell r="BK79">
            <v>38</v>
          </cell>
          <cell r="BL79">
            <v>26</v>
          </cell>
          <cell r="BM79">
            <v>9</v>
          </cell>
          <cell r="BN79">
            <v>6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1</v>
          </cell>
          <cell r="R80">
            <v>0</v>
          </cell>
          <cell r="S80">
            <v>1</v>
          </cell>
          <cell r="T80">
            <v>1</v>
          </cell>
          <cell r="U80">
            <v>0</v>
          </cell>
          <cell r="V80">
            <v>28</v>
          </cell>
          <cell r="W80">
            <v>30.666666666666668</v>
          </cell>
          <cell r="X80">
            <v>91.304347826086953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1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1</v>
          </cell>
          <cell r="BK80">
            <v>0</v>
          </cell>
          <cell r="BL80">
            <v>1</v>
          </cell>
          <cell r="BM80">
            <v>2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4</v>
          </cell>
          <cell r="Q81">
            <v>7</v>
          </cell>
          <cell r="R81">
            <v>7</v>
          </cell>
          <cell r="S81">
            <v>2</v>
          </cell>
          <cell r="T81">
            <v>8</v>
          </cell>
          <cell r="U81">
            <v>5</v>
          </cell>
          <cell r="V81">
            <v>52</v>
          </cell>
          <cell r="W81">
            <v>85.083333333333329</v>
          </cell>
          <cell r="X81">
            <v>61.116552399608224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4</v>
          </cell>
          <cell r="AY81">
            <v>0</v>
          </cell>
          <cell r="AZ81">
            <v>4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4</v>
          </cell>
          <cell r="BJ81">
            <v>7</v>
          </cell>
          <cell r="BK81">
            <v>7</v>
          </cell>
          <cell r="BL81">
            <v>2</v>
          </cell>
          <cell r="BM81">
            <v>12</v>
          </cell>
          <cell r="BN81">
            <v>5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6</v>
          </cell>
          <cell r="N82">
            <v>0</v>
          </cell>
          <cell r="O82">
            <v>0</v>
          </cell>
          <cell r="P82">
            <v>1</v>
          </cell>
          <cell r="Q82">
            <v>3</v>
          </cell>
          <cell r="R82">
            <v>1</v>
          </cell>
          <cell r="S82">
            <v>3</v>
          </cell>
          <cell r="T82">
            <v>1</v>
          </cell>
          <cell r="U82">
            <v>0</v>
          </cell>
          <cell r="V82">
            <v>19</v>
          </cell>
          <cell r="W82">
            <v>39.583333333333336</v>
          </cell>
          <cell r="X82">
            <v>48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1</v>
          </cell>
          <cell r="AY82">
            <v>0</v>
          </cell>
          <cell r="AZ82">
            <v>1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6</v>
          </cell>
          <cell r="BG82">
            <v>0</v>
          </cell>
          <cell r="BH82">
            <v>0</v>
          </cell>
          <cell r="BI82">
            <v>1</v>
          </cell>
          <cell r="BJ82">
            <v>3</v>
          </cell>
          <cell r="BK82">
            <v>1</v>
          </cell>
          <cell r="BL82">
            <v>3</v>
          </cell>
          <cell r="BM82">
            <v>2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3</v>
          </cell>
          <cell r="R83">
            <v>2</v>
          </cell>
          <cell r="S83">
            <v>1</v>
          </cell>
          <cell r="T83">
            <v>1</v>
          </cell>
          <cell r="U83">
            <v>0</v>
          </cell>
          <cell r="V83">
            <v>15</v>
          </cell>
          <cell r="W83">
            <v>21</v>
          </cell>
          <cell r="X83">
            <v>71.428571428571431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1</v>
          </cell>
          <cell r="AY83">
            <v>0</v>
          </cell>
          <cell r="AZ83">
            <v>1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3</v>
          </cell>
          <cell r="BK83">
            <v>2</v>
          </cell>
          <cell r="BL83">
            <v>1</v>
          </cell>
          <cell r="BM83">
            <v>2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5</v>
          </cell>
          <cell r="U84">
            <v>2</v>
          </cell>
          <cell r="V84">
            <v>12</v>
          </cell>
          <cell r="W84">
            <v>25.916666666666668</v>
          </cell>
          <cell r="X84">
            <v>46.30225080385852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5</v>
          </cell>
          <cell r="AY84">
            <v>0</v>
          </cell>
          <cell r="AZ84">
            <v>5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10</v>
          </cell>
          <cell r="BN84">
            <v>2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>
            <v>2</v>
          </cell>
          <cell r="S85">
            <v>1</v>
          </cell>
          <cell r="T85">
            <v>0</v>
          </cell>
          <cell r="U85">
            <v>0</v>
          </cell>
          <cell r="V85">
            <v>5</v>
          </cell>
          <cell r="W85">
            <v>2.9166666666666665</v>
          </cell>
          <cell r="X85">
            <v>171.42857142857144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2</v>
          </cell>
          <cell r="BL85">
            <v>1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>
            <v>0</v>
          </cell>
          <cell r="S87">
            <v>0</v>
          </cell>
          <cell r="T87">
            <v>3</v>
          </cell>
          <cell r="U87">
            <v>0</v>
          </cell>
          <cell r="V87">
            <v>8</v>
          </cell>
          <cell r="W87">
            <v>12.75</v>
          </cell>
          <cell r="X87">
            <v>62.745098039215684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3</v>
          </cell>
          <cell r="AY87">
            <v>0</v>
          </cell>
          <cell r="AZ87">
            <v>3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6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2</v>
          </cell>
          <cell r="Q88">
            <v>6</v>
          </cell>
          <cell r="R88">
            <v>6</v>
          </cell>
          <cell r="S88">
            <v>0</v>
          </cell>
          <cell r="T88">
            <v>2</v>
          </cell>
          <cell r="U88">
            <v>0</v>
          </cell>
          <cell r="V88">
            <v>43</v>
          </cell>
          <cell r="W88">
            <v>26.25</v>
          </cell>
          <cell r="X88">
            <v>163.8095238095238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2</v>
          </cell>
          <cell r="AY88">
            <v>0</v>
          </cell>
          <cell r="AZ88">
            <v>2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2</v>
          </cell>
          <cell r="BJ88">
            <v>6</v>
          </cell>
          <cell r="BK88">
            <v>6</v>
          </cell>
          <cell r="BL88">
            <v>0</v>
          </cell>
          <cell r="BM88">
            <v>4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18</v>
          </cell>
          <cell r="Q89">
            <v>14</v>
          </cell>
          <cell r="R89">
            <v>9</v>
          </cell>
          <cell r="S89">
            <v>13</v>
          </cell>
          <cell r="T89">
            <v>6</v>
          </cell>
          <cell r="U89">
            <v>5</v>
          </cell>
          <cell r="V89">
            <v>106</v>
          </cell>
          <cell r="W89">
            <v>36.416666666666671</v>
          </cell>
          <cell r="X89">
            <v>291.07551487414185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18</v>
          </cell>
          <cell r="BJ89">
            <v>14</v>
          </cell>
          <cell r="BK89">
            <v>9</v>
          </cell>
          <cell r="BL89">
            <v>13</v>
          </cell>
          <cell r="BM89">
            <v>6</v>
          </cell>
          <cell r="BN89">
            <v>5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3</v>
          </cell>
          <cell r="R90">
            <v>11</v>
          </cell>
          <cell r="S90">
            <v>3</v>
          </cell>
          <cell r="T90">
            <v>5</v>
          </cell>
          <cell r="U90">
            <v>2</v>
          </cell>
          <cell r="V90">
            <v>43</v>
          </cell>
          <cell r="W90">
            <v>40</v>
          </cell>
          <cell r="X90">
            <v>107.5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>
            <v>3</v>
          </cell>
          <cell r="AH90">
            <v>0</v>
          </cell>
          <cell r="AI90">
            <v>0</v>
          </cell>
          <cell r="AJ90">
            <v>1</v>
          </cell>
          <cell r="AK90">
            <v>5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3</v>
          </cell>
          <cell r="BK90">
            <v>14</v>
          </cell>
          <cell r="BL90">
            <v>3</v>
          </cell>
          <cell r="BM90">
            <v>5</v>
          </cell>
          <cell r="BN90">
            <v>3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2</v>
          </cell>
          <cell r="Q91">
            <v>2</v>
          </cell>
          <cell r="R91">
            <v>1</v>
          </cell>
          <cell r="S91">
            <v>0</v>
          </cell>
          <cell r="T91">
            <v>0</v>
          </cell>
          <cell r="U91">
            <v>0</v>
          </cell>
          <cell r="V91">
            <v>17</v>
          </cell>
          <cell r="W91">
            <v>9.0833333333333321</v>
          </cell>
          <cell r="X91">
            <v>187.15596330275233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1</v>
          </cell>
          <cell r="AG91">
            <v>0</v>
          </cell>
          <cell r="AH91">
            <v>0</v>
          </cell>
          <cell r="AI91">
            <v>1</v>
          </cell>
          <cell r="AJ91">
            <v>0</v>
          </cell>
          <cell r="AK91">
            <v>7</v>
          </cell>
          <cell r="AL91">
            <v>0.86666666666666659</v>
          </cell>
          <cell r="AM91">
            <v>807.69230769230785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2</v>
          </cell>
          <cell r="BJ91">
            <v>3</v>
          </cell>
          <cell r="BK91">
            <v>1</v>
          </cell>
          <cell r="BL91">
            <v>0</v>
          </cell>
          <cell r="BM91">
            <v>1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2</v>
          </cell>
          <cell r="Q92">
            <v>6</v>
          </cell>
          <cell r="R92">
            <v>8</v>
          </cell>
          <cell r="S92">
            <v>1</v>
          </cell>
          <cell r="T92">
            <v>4</v>
          </cell>
          <cell r="U92">
            <v>0</v>
          </cell>
          <cell r="V92">
            <v>43</v>
          </cell>
          <cell r="W92">
            <v>18.166666666666664</v>
          </cell>
          <cell r="X92">
            <v>236.69724770642208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2</v>
          </cell>
          <cell r="BJ92">
            <v>6</v>
          </cell>
          <cell r="BK92">
            <v>8</v>
          </cell>
          <cell r="BL92">
            <v>1</v>
          </cell>
          <cell r="BM92">
            <v>4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67</v>
          </cell>
          <cell r="K93">
            <v>55</v>
          </cell>
          <cell r="L93">
            <v>58</v>
          </cell>
          <cell r="M93">
            <v>46</v>
          </cell>
          <cell r="N93">
            <v>44</v>
          </cell>
          <cell r="O93">
            <v>26</v>
          </cell>
          <cell r="P93">
            <v>40</v>
          </cell>
          <cell r="Q93">
            <v>48</v>
          </cell>
          <cell r="R93">
            <v>50</v>
          </cell>
          <cell r="S93">
            <v>84</v>
          </cell>
          <cell r="T93">
            <v>29</v>
          </cell>
          <cell r="U93">
            <v>24</v>
          </cell>
          <cell r="V93">
            <v>571</v>
          </cell>
          <cell r="W93">
            <v>378.66666666666669</v>
          </cell>
          <cell r="X93">
            <v>150.79225352112675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>
            <v>0</v>
          </cell>
          <cell r="AH93">
            <v>3</v>
          </cell>
          <cell r="AI93">
            <v>1</v>
          </cell>
          <cell r="AJ93">
            <v>0</v>
          </cell>
          <cell r="AK93">
            <v>8</v>
          </cell>
          <cell r="AL93">
            <v>1.7333333333333332</v>
          </cell>
          <cell r="AM93">
            <v>461.5384615384616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3</v>
          </cell>
          <cell r="BA93">
            <v>1.5</v>
          </cell>
          <cell r="BB93">
            <v>200</v>
          </cell>
          <cell r="BC93">
            <v>67</v>
          </cell>
          <cell r="BD93">
            <v>55</v>
          </cell>
          <cell r="BE93">
            <v>59</v>
          </cell>
          <cell r="BF93">
            <v>48</v>
          </cell>
          <cell r="BG93">
            <v>44</v>
          </cell>
          <cell r="BH93">
            <v>27</v>
          </cell>
          <cell r="BI93">
            <v>43</v>
          </cell>
          <cell r="BJ93">
            <v>48</v>
          </cell>
          <cell r="BK93">
            <v>50</v>
          </cell>
          <cell r="BL93">
            <v>87</v>
          </cell>
          <cell r="BM93">
            <v>30</v>
          </cell>
          <cell r="BN93">
            <v>24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3</v>
          </cell>
          <cell r="R94">
            <v>4</v>
          </cell>
          <cell r="S94">
            <v>13</v>
          </cell>
          <cell r="T94">
            <v>3</v>
          </cell>
          <cell r="U94">
            <v>7</v>
          </cell>
          <cell r="V94">
            <v>75</v>
          </cell>
          <cell r="W94">
            <v>67.75</v>
          </cell>
          <cell r="X94">
            <v>110.70110701107012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3</v>
          </cell>
          <cell r="BK94">
            <v>4</v>
          </cell>
          <cell r="BL94">
            <v>13</v>
          </cell>
          <cell r="BM94">
            <v>3</v>
          </cell>
          <cell r="BN94">
            <v>7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9</v>
          </cell>
          <cell r="Q95">
            <v>10</v>
          </cell>
          <cell r="R95">
            <v>12</v>
          </cell>
          <cell r="S95">
            <v>6</v>
          </cell>
          <cell r="T95">
            <v>13</v>
          </cell>
          <cell r="U95">
            <v>12</v>
          </cell>
          <cell r="V95">
            <v>111</v>
          </cell>
          <cell r="W95">
            <v>134.75</v>
          </cell>
          <cell r="X95">
            <v>82.374768089053802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2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3</v>
          </cell>
          <cell r="AL95">
            <v>0.86666666666666659</v>
          </cell>
          <cell r="AM95">
            <v>346.15384615384619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9</v>
          </cell>
          <cell r="BJ95">
            <v>12</v>
          </cell>
          <cell r="BK95">
            <v>12</v>
          </cell>
          <cell r="BL95">
            <v>6</v>
          </cell>
          <cell r="BM95">
            <v>13</v>
          </cell>
          <cell r="BN95">
            <v>12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</v>
          </cell>
          <cell r="Q96">
            <v>1</v>
          </cell>
          <cell r="R96">
            <v>0</v>
          </cell>
          <cell r="S96">
            <v>2</v>
          </cell>
          <cell r="T96">
            <v>1</v>
          </cell>
          <cell r="U96">
            <v>0</v>
          </cell>
          <cell r="V96">
            <v>7</v>
          </cell>
          <cell r="W96">
            <v>52.166666666666664</v>
          </cell>
          <cell r="X96">
            <v>13.418530351437699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1</v>
          </cell>
          <cell r="BK96">
            <v>0</v>
          </cell>
          <cell r="BL96">
            <v>2</v>
          </cell>
          <cell r="BM96">
            <v>1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4</v>
          </cell>
          <cell r="R97">
            <v>6</v>
          </cell>
          <cell r="S97">
            <v>12</v>
          </cell>
          <cell r="T97">
            <v>4</v>
          </cell>
          <cell r="U97">
            <v>3</v>
          </cell>
          <cell r="V97">
            <v>100</v>
          </cell>
          <cell r="W97">
            <v>110.33333333333333</v>
          </cell>
          <cell r="X97">
            <v>90.634441087613297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4</v>
          </cell>
          <cell r="BK97">
            <v>6</v>
          </cell>
          <cell r="BL97">
            <v>12</v>
          </cell>
          <cell r="BM97">
            <v>4</v>
          </cell>
          <cell r="BN97">
            <v>3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>
            <v>3</v>
          </cell>
          <cell r="S98">
            <v>1</v>
          </cell>
          <cell r="T98">
            <v>3</v>
          </cell>
          <cell r="U98">
            <v>0</v>
          </cell>
          <cell r="V98">
            <v>18</v>
          </cell>
          <cell r="W98">
            <v>30.416666666666668</v>
          </cell>
          <cell r="X98">
            <v>59.178082191780824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1</v>
          </cell>
          <cell r="AJ98">
            <v>0</v>
          </cell>
          <cell r="AK98">
            <v>1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3</v>
          </cell>
          <cell r="BL98">
            <v>1</v>
          </cell>
          <cell r="BM98">
            <v>4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7</v>
          </cell>
          <cell r="Q99">
            <v>11</v>
          </cell>
          <cell r="R99">
            <v>4</v>
          </cell>
          <cell r="S99">
            <v>4</v>
          </cell>
          <cell r="T99">
            <v>5</v>
          </cell>
          <cell r="U99">
            <v>2</v>
          </cell>
          <cell r="V99">
            <v>74</v>
          </cell>
          <cell r="W99">
            <v>72.25</v>
          </cell>
          <cell r="X99">
            <v>102.42214532871972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1</v>
          </cell>
          <cell r="AG99">
            <v>1</v>
          </cell>
          <cell r="AH99">
            <v>0</v>
          </cell>
          <cell r="AI99">
            <v>0</v>
          </cell>
          <cell r="AJ99">
            <v>0</v>
          </cell>
          <cell r="AK99">
            <v>2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7</v>
          </cell>
          <cell r="BJ99">
            <v>12</v>
          </cell>
          <cell r="BK99">
            <v>5</v>
          </cell>
          <cell r="BL99">
            <v>4</v>
          </cell>
          <cell r="BM99">
            <v>5</v>
          </cell>
          <cell r="BN99">
            <v>2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3</v>
          </cell>
          <cell r="P100">
            <v>5</v>
          </cell>
          <cell r="Q100">
            <v>22</v>
          </cell>
          <cell r="R100">
            <v>11</v>
          </cell>
          <cell r="S100">
            <v>1</v>
          </cell>
          <cell r="T100">
            <v>2</v>
          </cell>
          <cell r="U100">
            <v>7</v>
          </cell>
          <cell r="V100">
            <v>63</v>
          </cell>
          <cell r="W100">
            <v>110.83333333333333</v>
          </cell>
          <cell r="X100">
            <v>56.84210526315789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6</v>
          </cell>
          <cell r="AF100">
            <v>1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46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</v>
          </cell>
          <cell r="AY100">
            <v>0</v>
          </cell>
          <cell r="AZ100">
            <v>2</v>
          </cell>
          <cell r="BA100">
            <v>1.5</v>
          </cell>
          <cell r="BB100">
            <v>133.33333333333331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8</v>
          </cell>
          <cell r="BI100">
            <v>11</v>
          </cell>
          <cell r="BJ100">
            <v>23</v>
          </cell>
          <cell r="BK100">
            <v>11</v>
          </cell>
          <cell r="BL100">
            <v>1</v>
          </cell>
          <cell r="BM100">
            <v>3</v>
          </cell>
          <cell r="BN100">
            <v>7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5</v>
          </cell>
          <cell r="Q101">
            <v>3</v>
          </cell>
          <cell r="R101">
            <v>3</v>
          </cell>
          <cell r="S101">
            <v>0</v>
          </cell>
          <cell r="T101">
            <v>1</v>
          </cell>
          <cell r="U101">
            <v>1</v>
          </cell>
          <cell r="V101">
            <v>34</v>
          </cell>
          <cell r="W101">
            <v>40.5</v>
          </cell>
          <cell r="X101">
            <v>83.950617283950606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5</v>
          </cell>
          <cell r="BJ101">
            <v>3</v>
          </cell>
          <cell r="BK101">
            <v>3</v>
          </cell>
          <cell r="BL101">
            <v>0</v>
          </cell>
          <cell r="BM101">
            <v>1</v>
          </cell>
          <cell r="BN101">
            <v>1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10</v>
          </cell>
          <cell r="Q102">
            <v>8</v>
          </cell>
          <cell r="R102">
            <v>2</v>
          </cell>
          <cell r="S102">
            <v>0</v>
          </cell>
          <cell r="T102">
            <v>3</v>
          </cell>
          <cell r="U102">
            <v>3</v>
          </cell>
          <cell r="V102">
            <v>39</v>
          </cell>
          <cell r="W102">
            <v>46.916666666666664</v>
          </cell>
          <cell r="X102">
            <v>83.126110124333934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10</v>
          </cell>
          <cell r="BJ102">
            <v>8</v>
          </cell>
          <cell r="BK102">
            <v>2</v>
          </cell>
          <cell r="BL102">
            <v>0</v>
          </cell>
          <cell r="BM102">
            <v>3</v>
          </cell>
          <cell r="BN102">
            <v>3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25</v>
          </cell>
          <cell r="O103">
            <v>23</v>
          </cell>
          <cell r="P103">
            <v>14</v>
          </cell>
          <cell r="Q103">
            <v>21</v>
          </cell>
          <cell r="R103">
            <v>13</v>
          </cell>
          <cell r="S103">
            <v>2</v>
          </cell>
          <cell r="T103">
            <v>25</v>
          </cell>
          <cell r="U103">
            <v>8</v>
          </cell>
          <cell r="V103">
            <v>200</v>
          </cell>
          <cell r="W103">
            <v>215.08333333333334</v>
          </cell>
          <cell r="X103">
            <v>92.987214258039515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1</v>
          </cell>
          <cell r="AG103">
            <v>1</v>
          </cell>
          <cell r="AH103">
            <v>0</v>
          </cell>
          <cell r="AI103">
            <v>0</v>
          </cell>
          <cell r="AJ103">
            <v>0</v>
          </cell>
          <cell r="AK103">
            <v>2</v>
          </cell>
          <cell r="AL103">
            <v>0.86666666666666659</v>
          </cell>
          <cell r="AM103">
            <v>230.7692307692308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25</v>
          </cell>
          <cell r="BH103">
            <v>23</v>
          </cell>
          <cell r="BI103">
            <v>14</v>
          </cell>
          <cell r="BJ103">
            <v>22</v>
          </cell>
          <cell r="BK103">
            <v>14</v>
          </cell>
          <cell r="BL103">
            <v>2</v>
          </cell>
          <cell r="BM103">
            <v>25</v>
          </cell>
          <cell r="BN103">
            <v>8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3</v>
          </cell>
          <cell r="Q104">
            <v>20</v>
          </cell>
          <cell r="R104">
            <v>7</v>
          </cell>
          <cell r="S104">
            <v>7</v>
          </cell>
          <cell r="T104">
            <v>3</v>
          </cell>
          <cell r="U104">
            <v>10</v>
          </cell>
          <cell r="V104">
            <v>116</v>
          </cell>
          <cell r="W104">
            <v>154.91666666666666</v>
          </cell>
          <cell r="X104">
            <v>74.878967186659494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3</v>
          </cell>
          <cell r="BJ104">
            <v>20</v>
          </cell>
          <cell r="BK104">
            <v>7</v>
          </cell>
          <cell r="BL104">
            <v>7</v>
          </cell>
          <cell r="BM104">
            <v>3</v>
          </cell>
          <cell r="BN104">
            <v>10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1</v>
          </cell>
          <cell r="Q105">
            <v>2</v>
          </cell>
          <cell r="R105">
            <v>0</v>
          </cell>
          <cell r="S105">
            <v>1</v>
          </cell>
          <cell r="T105">
            <v>0</v>
          </cell>
          <cell r="U105">
            <v>0</v>
          </cell>
          <cell r="V105">
            <v>6</v>
          </cell>
          <cell r="W105">
            <v>12</v>
          </cell>
          <cell r="X105">
            <v>50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1</v>
          </cell>
          <cell r="BJ105">
            <v>2</v>
          </cell>
          <cell r="BK105">
            <v>0</v>
          </cell>
          <cell r="BL105">
            <v>1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16</v>
          </cell>
          <cell r="Q106">
            <v>13</v>
          </cell>
          <cell r="R106">
            <v>7</v>
          </cell>
          <cell r="S106">
            <v>0</v>
          </cell>
          <cell r="T106">
            <v>10</v>
          </cell>
          <cell r="U106">
            <v>0</v>
          </cell>
          <cell r="V106">
            <v>72</v>
          </cell>
          <cell r="W106">
            <v>142.16666666666666</v>
          </cell>
          <cell r="X106">
            <v>50.644783118405634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16</v>
          </cell>
          <cell r="BJ106">
            <v>13</v>
          </cell>
          <cell r="BK106">
            <v>7</v>
          </cell>
          <cell r="BL106">
            <v>0</v>
          </cell>
          <cell r="BM106">
            <v>10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12</v>
          </cell>
          <cell r="R107">
            <v>13</v>
          </cell>
          <cell r="S107">
            <v>8</v>
          </cell>
          <cell r="T107">
            <v>10</v>
          </cell>
          <cell r="U107">
            <v>14</v>
          </cell>
          <cell r="V107">
            <v>93</v>
          </cell>
          <cell r="W107">
            <v>199.33333333333334</v>
          </cell>
          <cell r="X107">
            <v>46.655518394648823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12</v>
          </cell>
          <cell r="BK107">
            <v>13</v>
          </cell>
          <cell r="BL107">
            <v>8</v>
          </cell>
          <cell r="BM107">
            <v>10</v>
          </cell>
          <cell r="BN107">
            <v>14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6</v>
          </cell>
          <cell r="W108">
            <v>57.916666666666664</v>
          </cell>
          <cell r="X108">
            <v>10.359712230215829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5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5</v>
          </cell>
          <cell r="Q110">
            <v>4</v>
          </cell>
          <cell r="R110">
            <v>0</v>
          </cell>
          <cell r="S110">
            <v>0</v>
          </cell>
          <cell r="T110">
            <v>5</v>
          </cell>
          <cell r="U110">
            <v>0</v>
          </cell>
          <cell r="V110">
            <v>27</v>
          </cell>
          <cell r="W110">
            <v>25.916666666666668</v>
          </cell>
          <cell r="X110">
            <v>104.18006430868168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5</v>
          </cell>
          <cell r="BJ110">
            <v>4</v>
          </cell>
          <cell r="BK110">
            <v>0</v>
          </cell>
          <cell r="BL110">
            <v>0</v>
          </cell>
          <cell r="BM110">
            <v>5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8</v>
          </cell>
          <cell r="Q111">
            <v>7</v>
          </cell>
          <cell r="R111">
            <v>22</v>
          </cell>
          <cell r="S111">
            <v>16</v>
          </cell>
          <cell r="T111">
            <v>4</v>
          </cell>
          <cell r="U111">
            <v>1</v>
          </cell>
          <cell r="V111">
            <v>98</v>
          </cell>
          <cell r="W111">
            <v>298.91666666666669</v>
          </cell>
          <cell r="X111">
            <v>32.785057150822411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2</v>
          </cell>
          <cell r="AF111">
            <v>2</v>
          </cell>
          <cell r="AG111">
            <v>1</v>
          </cell>
          <cell r="AH111">
            <v>2</v>
          </cell>
          <cell r="AI111">
            <v>0</v>
          </cell>
          <cell r="AJ111">
            <v>0</v>
          </cell>
          <cell r="AK111">
            <v>8</v>
          </cell>
          <cell r="AL111">
            <v>0.86666666666666659</v>
          </cell>
          <cell r="AM111">
            <v>923.07692307692321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10</v>
          </cell>
          <cell r="BJ111">
            <v>9</v>
          </cell>
          <cell r="BK111">
            <v>23</v>
          </cell>
          <cell r="BL111">
            <v>18</v>
          </cell>
          <cell r="BM111">
            <v>4</v>
          </cell>
          <cell r="BN111">
            <v>1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</v>
          </cell>
          <cell r="V112">
            <v>2</v>
          </cell>
          <cell r="W112">
            <v>25.583333333333332</v>
          </cell>
          <cell r="X112">
            <v>7.8175895765472321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1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23</v>
          </cell>
          <cell r="Q113">
            <v>52</v>
          </cell>
          <cell r="R113">
            <v>52</v>
          </cell>
          <cell r="S113">
            <v>22</v>
          </cell>
          <cell r="T113">
            <v>29</v>
          </cell>
          <cell r="U113">
            <v>11</v>
          </cell>
          <cell r="V113">
            <v>288</v>
          </cell>
          <cell r="W113">
            <v>168.58333333333334</v>
          </cell>
          <cell r="X113">
            <v>170.83539298072171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23</v>
          </cell>
          <cell r="BJ113">
            <v>52</v>
          </cell>
          <cell r="BK113">
            <v>52</v>
          </cell>
          <cell r="BL113">
            <v>22</v>
          </cell>
          <cell r="BM113">
            <v>29</v>
          </cell>
          <cell r="BN113">
            <v>11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3</v>
          </cell>
          <cell r="P114">
            <v>0</v>
          </cell>
          <cell r="Q114">
            <v>3</v>
          </cell>
          <cell r="R114">
            <v>3</v>
          </cell>
          <cell r="S114">
            <v>5</v>
          </cell>
          <cell r="T114">
            <v>0</v>
          </cell>
          <cell r="U114">
            <v>0</v>
          </cell>
          <cell r="V114">
            <v>25</v>
          </cell>
          <cell r="W114">
            <v>57.75</v>
          </cell>
          <cell r="X114">
            <v>43.290043290043286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3</v>
          </cell>
          <cell r="BI114">
            <v>0</v>
          </cell>
          <cell r="BJ114">
            <v>3</v>
          </cell>
          <cell r="BK114">
            <v>3</v>
          </cell>
          <cell r="BL114">
            <v>5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16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13</v>
          </cell>
          <cell r="R115">
            <v>31</v>
          </cell>
          <cell r="S115">
            <v>10</v>
          </cell>
          <cell r="T115">
            <v>15</v>
          </cell>
          <cell r="U115">
            <v>13</v>
          </cell>
          <cell r="V115">
            <v>221</v>
          </cell>
          <cell r="W115">
            <v>205.41666666666666</v>
          </cell>
          <cell r="X115">
            <v>107.58620689655174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16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13</v>
          </cell>
          <cell r="BK115">
            <v>31</v>
          </cell>
          <cell r="BL115">
            <v>10</v>
          </cell>
          <cell r="BM115">
            <v>15</v>
          </cell>
          <cell r="BN115">
            <v>13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4</v>
          </cell>
          <cell r="Q116">
            <v>3</v>
          </cell>
          <cell r="R116">
            <v>4</v>
          </cell>
          <cell r="S116">
            <v>6</v>
          </cell>
          <cell r="T116">
            <v>3</v>
          </cell>
          <cell r="U116">
            <v>3</v>
          </cell>
          <cell r="V116">
            <v>53</v>
          </cell>
          <cell r="W116">
            <v>39.5</v>
          </cell>
          <cell r="X116">
            <v>134.17721518987344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4</v>
          </cell>
          <cell r="BJ116">
            <v>3</v>
          </cell>
          <cell r="BK116">
            <v>4</v>
          </cell>
          <cell r="BL116">
            <v>6</v>
          </cell>
          <cell r="BM116">
            <v>3</v>
          </cell>
          <cell r="BN116">
            <v>3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5</v>
          </cell>
          <cell r="P117">
            <v>2</v>
          </cell>
          <cell r="Q117">
            <v>2</v>
          </cell>
          <cell r="R117">
            <v>3</v>
          </cell>
          <cell r="S117">
            <v>0</v>
          </cell>
          <cell r="T117">
            <v>1</v>
          </cell>
          <cell r="U117">
            <v>0</v>
          </cell>
          <cell r="V117">
            <v>20</v>
          </cell>
          <cell r="W117">
            <v>25.666666666666668</v>
          </cell>
          <cell r="X117">
            <v>77.922077922077918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5</v>
          </cell>
          <cell r="BI117">
            <v>2</v>
          </cell>
          <cell r="BJ117">
            <v>2</v>
          </cell>
          <cell r="BK117">
            <v>3</v>
          </cell>
          <cell r="BL117">
            <v>0</v>
          </cell>
          <cell r="BM117">
            <v>1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3</v>
          </cell>
          <cell r="R118">
            <v>2</v>
          </cell>
          <cell r="S118">
            <v>1</v>
          </cell>
          <cell r="T118">
            <v>4</v>
          </cell>
          <cell r="U118">
            <v>1</v>
          </cell>
          <cell r="V118">
            <v>19</v>
          </cell>
          <cell r="W118">
            <v>44.5</v>
          </cell>
          <cell r="X118">
            <v>42.696629213483142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3</v>
          </cell>
          <cell r="BK118">
            <v>2</v>
          </cell>
          <cell r="BL118">
            <v>1</v>
          </cell>
          <cell r="BM118">
            <v>4</v>
          </cell>
          <cell r="BN118">
            <v>1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9</v>
          </cell>
          <cell r="Q119">
            <v>1</v>
          </cell>
          <cell r="R119">
            <v>9</v>
          </cell>
          <cell r="S119">
            <v>1</v>
          </cell>
          <cell r="T119">
            <v>3</v>
          </cell>
          <cell r="U119">
            <v>1</v>
          </cell>
          <cell r="V119">
            <v>62</v>
          </cell>
          <cell r="W119">
            <v>73.833333333333329</v>
          </cell>
          <cell r="X119">
            <v>83.972911963882623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9</v>
          </cell>
          <cell r="BJ119">
            <v>1</v>
          </cell>
          <cell r="BK119">
            <v>9</v>
          </cell>
          <cell r="BL119">
            <v>1</v>
          </cell>
          <cell r="BM119">
            <v>3</v>
          </cell>
          <cell r="BN119">
            <v>1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112</v>
          </cell>
          <cell r="P120">
            <v>73</v>
          </cell>
          <cell r="Q120">
            <v>39</v>
          </cell>
          <cell r="R120">
            <v>32</v>
          </cell>
          <cell r="S120">
            <v>83</v>
          </cell>
          <cell r="T120">
            <v>44</v>
          </cell>
          <cell r="U120">
            <v>37</v>
          </cell>
          <cell r="V120">
            <v>714</v>
          </cell>
          <cell r="W120">
            <v>411.91666666666669</v>
          </cell>
          <cell r="X120">
            <v>173.33603075055632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1</v>
          </cell>
          <cell r="AJ120">
            <v>0</v>
          </cell>
          <cell r="AK120">
            <v>3</v>
          </cell>
          <cell r="AL120">
            <v>29.466666666666669</v>
          </cell>
          <cell r="AM120">
            <v>10.180995475113122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14</v>
          </cell>
          <cell r="AU120">
            <v>1</v>
          </cell>
          <cell r="AV120">
            <v>0</v>
          </cell>
          <cell r="AW120">
            <v>5</v>
          </cell>
          <cell r="AX120">
            <v>2</v>
          </cell>
          <cell r="AY120">
            <v>0</v>
          </cell>
          <cell r="AZ120">
            <v>60</v>
          </cell>
          <cell r="BA120">
            <v>43.5</v>
          </cell>
          <cell r="BB120">
            <v>137.93103448275863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125</v>
          </cell>
          <cell r="BI120">
            <v>87</v>
          </cell>
          <cell r="BJ120">
            <v>40</v>
          </cell>
          <cell r="BK120">
            <v>32</v>
          </cell>
          <cell r="BL120">
            <v>88</v>
          </cell>
          <cell r="BM120">
            <v>47</v>
          </cell>
          <cell r="BN120">
            <v>37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7</v>
          </cell>
          <cell r="Q121">
            <v>3</v>
          </cell>
          <cell r="R121">
            <v>6</v>
          </cell>
          <cell r="S121">
            <v>5</v>
          </cell>
          <cell r="T121">
            <v>5</v>
          </cell>
          <cell r="U121">
            <v>0</v>
          </cell>
          <cell r="V121">
            <v>69</v>
          </cell>
          <cell r="W121">
            <v>69.25</v>
          </cell>
          <cell r="X121">
            <v>99.638989169675085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7</v>
          </cell>
          <cell r="BJ121">
            <v>3</v>
          </cell>
          <cell r="BK121">
            <v>6</v>
          </cell>
          <cell r="BL121">
            <v>5</v>
          </cell>
          <cell r="BM121">
            <v>5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9</v>
          </cell>
          <cell r="Q122">
            <v>6</v>
          </cell>
          <cell r="R122">
            <v>6</v>
          </cell>
          <cell r="S122">
            <v>22</v>
          </cell>
          <cell r="T122">
            <v>0</v>
          </cell>
          <cell r="U122">
            <v>0</v>
          </cell>
          <cell r="V122">
            <v>90</v>
          </cell>
          <cell r="W122">
            <v>68.083333333333343</v>
          </cell>
          <cell r="X122">
            <v>132.19094247246019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9</v>
          </cell>
          <cell r="BJ122">
            <v>6</v>
          </cell>
          <cell r="BK122">
            <v>6</v>
          </cell>
          <cell r="BL122">
            <v>22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24</v>
          </cell>
          <cell r="Q123">
            <v>18</v>
          </cell>
          <cell r="R123">
            <v>19</v>
          </cell>
          <cell r="S123">
            <v>3</v>
          </cell>
          <cell r="T123">
            <v>13</v>
          </cell>
          <cell r="U123">
            <v>15</v>
          </cell>
          <cell r="V123">
            <v>210</v>
          </cell>
          <cell r="W123">
            <v>236.41666666666666</v>
          </cell>
          <cell r="X123">
            <v>88.826224885442372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1</v>
          </cell>
          <cell r="AJ123">
            <v>0</v>
          </cell>
          <cell r="AK123">
            <v>2</v>
          </cell>
          <cell r="AL123">
            <v>29.033333333333331</v>
          </cell>
          <cell r="AM123">
            <v>6.8886337543053973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24</v>
          </cell>
          <cell r="BJ123">
            <v>18</v>
          </cell>
          <cell r="BK123">
            <v>19</v>
          </cell>
          <cell r="BL123">
            <v>3</v>
          </cell>
          <cell r="BM123">
            <v>14</v>
          </cell>
          <cell r="BN123">
            <v>15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>
            <v>0</v>
          </cell>
          <cell r="S124">
            <v>3</v>
          </cell>
          <cell r="T124">
            <v>2</v>
          </cell>
          <cell r="U124">
            <v>1</v>
          </cell>
          <cell r="V124">
            <v>47</v>
          </cell>
          <cell r="W124">
            <v>42</v>
          </cell>
          <cell r="X124">
            <v>111.90476190476191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1</v>
          </cell>
          <cell r="AY124">
            <v>1</v>
          </cell>
          <cell r="AZ124">
            <v>2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3</v>
          </cell>
          <cell r="BM124">
            <v>3</v>
          </cell>
          <cell r="BN124">
            <v>2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18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16</v>
          </cell>
          <cell r="R125">
            <v>10</v>
          </cell>
          <cell r="S125">
            <v>8</v>
          </cell>
          <cell r="T125">
            <v>10</v>
          </cell>
          <cell r="U125">
            <v>3</v>
          </cell>
          <cell r="V125">
            <v>147</v>
          </cell>
          <cell r="W125">
            <v>133.66666666666669</v>
          </cell>
          <cell r="X125">
            <v>109.97506234413963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>
            <v>0</v>
          </cell>
          <cell r="AH125">
            <v>0</v>
          </cell>
          <cell r="AI125">
            <v>6</v>
          </cell>
          <cell r="AJ125">
            <v>3</v>
          </cell>
          <cell r="AK125">
            <v>11</v>
          </cell>
          <cell r="AL125">
            <v>0</v>
          </cell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2</v>
          </cell>
          <cell r="AV125">
            <v>10</v>
          </cell>
          <cell r="AW125">
            <v>0</v>
          </cell>
          <cell r="AX125">
            <v>0</v>
          </cell>
          <cell r="AY125">
            <v>0</v>
          </cell>
          <cell r="AZ125">
            <v>22</v>
          </cell>
          <cell r="BA125">
            <v>10.5</v>
          </cell>
          <cell r="BB125">
            <v>209.52380952380955</v>
          </cell>
          <cell r="BC125">
            <v>14</v>
          </cell>
          <cell r="BD125">
            <v>19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19</v>
          </cell>
          <cell r="BK125">
            <v>20</v>
          </cell>
          <cell r="BL125">
            <v>8</v>
          </cell>
          <cell r="BM125">
            <v>16</v>
          </cell>
          <cell r="BN125">
            <v>6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19</v>
          </cell>
          <cell r="R126">
            <v>9</v>
          </cell>
          <cell r="S126">
            <v>2</v>
          </cell>
          <cell r="T126">
            <v>6</v>
          </cell>
          <cell r="U126">
            <v>0</v>
          </cell>
          <cell r="V126">
            <v>79</v>
          </cell>
          <cell r="W126">
            <v>124</v>
          </cell>
          <cell r="X126">
            <v>63.70967741935484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19</v>
          </cell>
          <cell r="BK126">
            <v>9</v>
          </cell>
          <cell r="BL126">
            <v>2</v>
          </cell>
          <cell r="BM126">
            <v>6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5</v>
          </cell>
          <cell r="R127">
            <v>5</v>
          </cell>
          <cell r="S127">
            <v>12</v>
          </cell>
          <cell r="T127">
            <v>23</v>
          </cell>
          <cell r="U127">
            <v>6</v>
          </cell>
          <cell r="V127">
            <v>165</v>
          </cell>
          <cell r="W127">
            <v>136</v>
          </cell>
          <cell r="X127">
            <v>121.3235294117647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5</v>
          </cell>
          <cell r="BK127">
            <v>5</v>
          </cell>
          <cell r="BL127">
            <v>12</v>
          </cell>
          <cell r="BM127">
            <v>23</v>
          </cell>
          <cell r="BN127">
            <v>6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10</v>
          </cell>
          <cell r="R128">
            <v>9</v>
          </cell>
          <cell r="S128">
            <v>4</v>
          </cell>
          <cell r="T128">
            <v>22</v>
          </cell>
          <cell r="U128">
            <v>8</v>
          </cell>
          <cell r="V128">
            <v>152</v>
          </cell>
          <cell r="W128">
            <v>126.66666666666667</v>
          </cell>
          <cell r="X128">
            <v>120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10</v>
          </cell>
          <cell r="BK128">
            <v>9</v>
          </cell>
          <cell r="BL128">
            <v>4</v>
          </cell>
          <cell r="BM128">
            <v>22</v>
          </cell>
          <cell r="BN128">
            <v>8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5</v>
          </cell>
          <cell r="R129">
            <v>1</v>
          </cell>
          <cell r="S129">
            <v>3</v>
          </cell>
          <cell r="T129">
            <v>7</v>
          </cell>
          <cell r="U129">
            <v>6</v>
          </cell>
          <cell r="V129">
            <v>119</v>
          </cell>
          <cell r="W129">
            <v>72</v>
          </cell>
          <cell r="X129">
            <v>165.27777777777777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5</v>
          </cell>
          <cell r="BK129">
            <v>1</v>
          </cell>
          <cell r="BL129">
            <v>3</v>
          </cell>
          <cell r="BM129">
            <v>7</v>
          </cell>
          <cell r="BN129">
            <v>6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18</v>
          </cell>
          <cell r="R130">
            <v>3</v>
          </cell>
          <cell r="S130">
            <v>8</v>
          </cell>
          <cell r="T130">
            <v>5</v>
          </cell>
          <cell r="U130">
            <v>2</v>
          </cell>
          <cell r="V130">
            <v>71</v>
          </cell>
          <cell r="W130">
            <v>33.833333333333329</v>
          </cell>
          <cell r="X130">
            <v>209.85221674876851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18</v>
          </cell>
          <cell r="BK130">
            <v>3</v>
          </cell>
          <cell r="BL130">
            <v>8</v>
          </cell>
          <cell r="BM130">
            <v>5</v>
          </cell>
          <cell r="BN130">
            <v>2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5</v>
          </cell>
          <cell r="R131">
            <v>0</v>
          </cell>
          <cell r="S131">
            <v>1</v>
          </cell>
          <cell r="T131">
            <v>6</v>
          </cell>
          <cell r="U131">
            <v>0</v>
          </cell>
          <cell r="V131">
            <v>30</v>
          </cell>
          <cell r="W131">
            <v>54.166666666666664</v>
          </cell>
          <cell r="X131">
            <v>55.384615384615387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5</v>
          </cell>
          <cell r="BK131">
            <v>0</v>
          </cell>
          <cell r="BL131">
            <v>1</v>
          </cell>
          <cell r="BM131">
            <v>6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11</v>
          </cell>
          <cell r="P132">
            <v>5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26</v>
          </cell>
          <cell r="W132">
            <v>23.916666666666668</v>
          </cell>
          <cell r="X132">
            <v>108.71080139372822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1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11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12</v>
          </cell>
          <cell r="R134">
            <v>22</v>
          </cell>
          <cell r="S134">
            <v>20</v>
          </cell>
          <cell r="T134">
            <v>9</v>
          </cell>
          <cell r="U134">
            <v>3</v>
          </cell>
          <cell r="V134">
            <v>134</v>
          </cell>
          <cell r="W134">
            <v>88.166666666666671</v>
          </cell>
          <cell r="X134">
            <v>151.98487712665406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1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1</v>
          </cell>
          <cell r="AY134">
            <v>0</v>
          </cell>
          <cell r="AZ134">
            <v>1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11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13</v>
          </cell>
          <cell r="BK134">
            <v>22</v>
          </cell>
          <cell r="BL134">
            <v>20</v>
          </cell>
          <cell r="BM134">
            <v>10</v>
          </cell>
          <cell r="BN134">
            <v>3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3</v>
          </cell>
          <cell r="R135">
            <v>0</v>
          </cell>
          <cell r="S135">
            <v>1</v>
          </cell>
          <cell r="T135">
            <v>1</v>
          </cell>
          <cell r="U135">
            <v>0</v>
          </cell>
          <cell r="V135">
            <v>24</v>
          </cell>
          <cell r="W135">
            <v>27.916666666666668</v>
          </cell>
          <cell r="X135">
            <v>85.970149253731336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1</v>
          </cell>
          <cell r="AY135">
            <v>0</v>
          </cell>
          <cell r="AZ135">
            <v>1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3</v>
          </cell>
          <cell r="BK135">
            <v>0</v>
          </cell>
          <cell r="BL135">
            <v>1</v>
          </cell>
          <cell r="BM135">
            <v>2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2</v>
          </cell>
          <cell r="R136">
            <v>3</v>
          </cell>
          <cell r="S136">
            <v>4</v>
          </cell>
          <cell r="T136">
            <v>5</v>
          </cell>
          <cell r="U136">
            <v>0</v>
          </cell>
          <cell r="V136">
            <v>46</v>
          </cell>
          <cell r="W136">
            <v>62.583333333333336</v>
          </cell>
          <cell r="X136">
            <v>73.501997336884145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2</v>
          </cell>
          <cell r="BK136">
            <v>3</v>
          </cell>
          <cell r="BL136">
            <v>4</v>
          </cell>
          <cell r="BM136">
            <v>5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2</v>
          </cell>
          <cell r="Q137">
            <v>6</v>
          </cell>
          <cell r="R137">
            <v>8</v>
          </cell>
          <cell r="S137">
            <v>5</v>
          </cell>
          <cell r="T137">
            <v>13</v>
          </cell>
          <cell r="U137">
            <v>1</v>
          </cell>
          <cell r="V137">
            <v>125</v>
          </cell>
          <cell r="W137">
            <v>193</v>
          </cell>
          <cell r="X137">
            <v>64.766839378238345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3</v>
          </cell>
          <cell r="AW137">
            <v>0</v>
          </cell>
          <cell r="AX137">
            <v>0</v>
          </cell>
          <cell r="AY137">
            <v>0</v>
          </cell>
          <cell r="AZ137">
            <v>7</v>
          </cell>
          <cell r="BA137">
            <v>6</v>
          </cell>
          <cell r="BB137">
            <v>116.66666666666667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2</v>
          </cell>
          <cell r="BJ137">
            <v>6</v>
          </cell>
          <cell r="BK137">
            <v>11</v>
          </cell>
          <cell r="BL137">
            <v>5</v>
          </cell>
          <cell r="BM137">
            <v>13</v>
          </cell>
          <cell r="BN137">
            <v>1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15</v>
          </cell>
          <cell r="R138">
            <v>10</v>
          </cell>
          <cell r="S138">
            <v>4</v>
          </cell>
          <cell r="T138">
            <v>8</v>
          </cell>
          <cell r="U138">
            <v>6</v>
          </cell>
          <cell r="V138">
            <v>76</v>
          </cell>
          <cell r="W138">
            <v>89.166666666666671</v>
          </cell>
          <cell r="X138">
            <v>85.233644859813083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15</v>
          </cell>
          <cell r="BK138">
            <v>10</v>
          </cell>
          <cell r="BL138">
            <v>4</v>
          </cell>
          <cell r="BM138">
            <v>8</v>
          </cell>
          <cell r="BN138">
            <v>6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5</v>
          </cell>
          <cell r="R139">
            <v>8</v>
          </cell>
          <cell r="S139">
            <v>14</v>
          </cell>
          <cell r="T139">
            <v>14</v>
          </cell>
          <cell r="U139">
            <v>3</v>
          </cell>
          <cell r="V139">
            <v>66</v>
          </cell>
          <cell r="W139">
            <v>52.75</v>
          </cell>
          <cell r="X139">
            <v>125.11848341232228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3</v>
          </cell>
          <cell r="AX139">
            <v>3</v>
          </cell>
          <cell r="AY139">
            <v>0</v>
          </cell>
          <cell r="AZ139">
            <v>10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7</v>
          </cell>
          <cell r="BK139">
            <v>8</v>
          </cell>
          <cell r="BL139">
            <v>17</v>
          </cell>
          <cell r="BM139">
            <v>17</v>
          </cell>
          <cell r="BN139">
            <v>3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</v>
          </cell>
          <cell r="U141">
            <v>0</v>
          </cell>
          <cell r="V141">
            <v>4</v>
          </cell>
          <cell r="W141">
            <v>1.25</v>
          </cell>
          <cell r="X141">
            <v>320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3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2</v>
          </cell>
          <cell r="R142">
            <v>4</v>
          </cell>
          <cell r="S142">
            <v>4</v>
          </cell>
          <cell r="T142">
            <v>1</v>
          </cell>
          <cell r="U142">
            <v>0</v>
          </cell>
          <cell r="V142">
            <v>27</v>
          </cell>
          <cell r="W142">
            <v>2.5</v>
          </cell>
          <cell r="X142">
            <v>1080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2</v>
          </cell>
          <cell r="BK142">
            <v>4</v>
          </cell>
          <cell r="BL142">
            <v>4</v>
          </cell>
          <cell r="BM142">
            <v>1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1</v>
          </cell>
          <cell r="O143">
            <v>0</v>
          </cell>
          <cell r="P143">
            <v>2</v>
          </cell>
          <cell r="Q143">
            <v>2</v>
          </cell>
          <cell r="R143">
            <v>8</v>
          </cell>
          <cell r="S143">
            <v>0</v>
          </cell>
          <cell r="T143">
            <v>0</v>
          </cell>
          <cell r="U143">
            <v>0</v>
          </cell>
          <cell r="V143">
            <v>25</v>
          </cell>
          <cell r="W143">
            <v>16</v>
          </cell>
          <cell r="X143">
            <v>156.25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1</v>
          </cell>
          <cell r="BH143">
            <v>0</v>
          </cell>
          <cell r="BI143">
            <v>2</v>
          </cell>
          <cell r="BJ143">
            <v>2</v>
          </cell>
          <cell r="BK143">
            <v>8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2</v>
          </cell>
          <cell r="R144">
            <v>1</v>
          </cell>
          <cell r="S144">
            <v>2</v>
          </cell>
          <cell r="T144">
            <v>4</v>
          </cell>
          <cell r="U144">
            <v>1</v>
          </cell>
          <cell r="V144">
            <v>45</v>
          </cell>
          <cell r="W144">
            <v>37.916666666666671</v>
          </cell>
          <cell r="X144">
            <v>118.68131868131866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2</v>
          </cell>
          <cell r="BK144">
            <v>1</v>
          </cell>
          <cell r="BL144">
            <v>2</v>
          </cell>
          <cell r="BM144">
            <v>4</v>
          </cell>
          <cell r="BN144">
            <v>1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17</v>
          </cell>
          <cell r="Q145">
            <v>5</v>
          </cell>
          <cell r="R145">
            <v>4</v>
          </cell>
          <cell r="S145">
            <v>3</v>
          </cell>
          <cell r="T145">
            <v>8</v>
          </cell>
          <cell r="U145">
            <v>5</v>
          </cell>
          <cell r="V145">
            <v>87</v>
          </cell>
          <cell r="W145">
            <v>44.25</v>
          </cell>
          <cell r="X145">
            <v>196.61016949152543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17</v>
          </cell>
          <cell r="BJ145">
            <v>5</v>
          </cell>
          <cell r="BK145">
            <v>4</v>
          </cell>
          <cell r="BL145">
            <v>3</v>
          </cell>
          <cell r="BM145">
            <v>8</v>
          </cell>
          <cell r="BN145">
            <v>5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>
            <v>3</v>
          </cell>
          <cell r="S146">
            <v>5</v>
          </cell>
          <cell r="T146">
            <v>1</v>
          </cell>
          <cell r="U146">
            <v>1</v>
          </cell>
          <cell r="V146">
            <v>42</v>
          </cell>
          <cell r="W146">
            <v>27.416666666666668</v>
          </cell>
          <cell r="X146">
            <v>153.19148936170214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0</v>
          </cell>
          <cell r="AH146">
            <v>0</v>
          </cell>
          <cell r="AI146">
            <v>1</v>
          </cell>
          <cell r="AJ146">
            <v>0</v>
          </cell>
          <cell r="AK146">
            <v>5</v>
          </cell>
          <cell r="AL146">
            <v>0.43333333333333329</v>
          </cell>
          <cell r="AM146">
            <v>1153.846153846154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3</v>
          </cell>
          <cell r="BK146">
            <v>3</v>
          </cell>
          <cell r="BL146">
            <v>5</v>
          </cell>
          <cell r="BM146">
            <v>2</v>
          </cell>
          <cell r="BN146">
            <v>1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23</v>
          </cell>
          <cell r="R147">
            <v>11</v>
          </cell>
          <cell r="S147">
            <v>17</v>
          </cell>
          <cell r="T147">
            <v>7</v>
          </cell>
          <cell r="U147">
            <v>4</v>
          </cell>
          <cell r="V147">
            <v>141</v>
          </cell>
          <cell r="W147">
            <v>40.833333333333329</v>
          </cell>
          <cell r="X147">
            <v>345.30612244897964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23</v>
          </cell>
          <cell r="BK147">
            <v>11</v>
          </cell>
          <cell r="BL147">
            <v>17</v>
          </cell>
          <cell r="BM147">
            <v>7</v>
          </cell>
          <cell r="BN147">
            <v>4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2</v>
          </cell>
          <cell r="R148">
            <v>7</v>
          </cell>
          <cell r="S148">
            <v>1</v>
          </cell>
          <cell r="T148">
            <v>3</v>
          </cell>
          <cell r="U148">
            <v>0</v>
          </cell>
          <cell r="V148">
            <v>35</v>
          </cell>
          <cell r="W148">
            <v>34.5</v>
          </cell>
          <cell r="X148">
            <v>101.44927536231884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2</v>
          </cell>
          <cell r="BK148">
            <v>7</v>
          </cell>
          <cell r="BL148">
            <v>1</v>
          </cell>
          <cell r="BM148">
            <v>3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15</v>
          </cell>
          <cell r="R149">
            <v>6</v>
          </cell>
          <cell r="S149">
            <v>12</v>
          </cell>
          <cell r="T149">
            <v>7</v>
          </cell>
          <cell r="U149">
            <v>3</v>
          </cell>
          <cell r="V149">
            <v>100</v>
          </cell>
          <cell r="W149">
            <v>44.25</v>
          </cell>
          <cell r="X149">
            <v>225.98870056497177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15</v>
          </cell>
          <cell r="BK149">
            <v>6</v>
          </cell>
          <cell r="BL149">
            <v>12</v>
          </cell>
          <cell r="BM149">
            <v>7</v>
          </cell>
          <cell r="BN149">
            <v>3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6</v>
          </cell>
          <cell r="R150">
            <v>1</v>
          </cell>
          <cell r="S150">
            <v>3</v>
          </cell>
          <cell r="T150">
            <v>0</v>
          </cell>
          <cell r="U150">
            <v>0</v>
          </cell>
          <cell r="V150">
            <v>46</v>
          </cell>
          <cell r="W150">
            <v>46</v>
          </cell>
          <cell r="X150">
            <v>100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6</v>
          </cell>
          <cell r="BK150">
            <v>1</v>
          </cell>
          <cell r="BL150">
            <v>3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51</v>
          </cell>
          <cell r="Q151">
            <v>28</v>
          </cell>
          <cell r="R151">
            <v>28</v>
          </cell>
          <cell r="S151">
            <v>35</v>
          </cell>
          <cell r="T151">
            <v>26</v>
          </cell>
          <cell r="U151">
            <v>34</v>
          </cell>
          <cell r="V151">
            <v>670</v>
          </cell>
          <cell r="W151">
            <v>614.41666666666674</v>
          </cell>
          <cell r="X151">
            <v>109.04652109046521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2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4</v>
          </cell>
          <cell r="AL151">
            <v>2.6</v>
          </cell>
          <cell r="AM151">
            <v>153.84615384615384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3</v>
          </cell>
          <cell r="AZ151">
            <v>16</v>
          </cell>
          <cell r="BA151">
            <v>6</v>
          </cell>
          <cell r="BB151">
            <v>266.66666666666663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60</v>
          </cell>
          <cell r="BJ151">
            <v>30</v>
          </cell>
          <cell r="BK151">
            <v>28</v>
          </cell>
          <cell r="BL151">
            <v>35</v>
          </cell>
          <cell r="BM151">
            <v>26</v>
          </cell>
          <cell r="BN151">
            <v>37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3</v>
          </cell>
          <cell r="R152">
            <v>2</v>
          </cell>
          <cell r="S152">
            <v>6</v>
          </cell>
          <cell r="T152">
            <v>0</v>
          </cell>
          <cell r="U152">
            <v>0</v>
          </cell>
          <cell r="V152">
            <v>26</v>
          </cell>
          <cell r="W152">
            <v>30.75</v>
          </cell>
          <cell r="X152">
            <v>84.552845528455293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3</v>
          </cell>
          <cell r="BK152">
            <v>2</v>
          </cell>
          <cell r="BL152">
            <v>6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2</v>
          </cell>
          <cell r="Q153">
            <v>1</v>
          </cell>
          <cell r="R153">
            <v>8</v>
          </cell>
          <cell r="S153">
            <v>11</v>
          </cell>
          <cell r="T153">
            <v>0</v>
          </cell>
          <cell r="U153">
            <v>0</v>
          </cell>
          <cell r="V153">
            <v>45</v>
          </cell>
          <cell r="W153">
            <v>56.416666666666664</v>
          </cell>
          <cell r="X153">
            <v>79.763663220088631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2</v>
          </cell>
          <cell r="BJ153">
            <v>1</v>
          </cell>
          <cell r="BK153">
            <v>8</v>
          </cell>
          <cell r="BL153">
            <v>11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1</v>
          </cell>
          <cell r="R154">
            <v>3</v>
          </cell>
          <cell r="S154">
            <v>7</v>
          </cell>
          <cell r="T154">
            <v>3</v>
          </cell>
          <cell r="U154">
            <v>0</v>
          </cell>
          <cell r="V154">
            <v>17</v>
          </cell>
          <cell r="W154">
            <v>12.833333333333334</v>
          </cell>
          <cell r="X154">
            <v>132.46753246753246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1</v>
          </cell>
          <cell r="BK154">
            <v>3</v>
          </cell>
          <cell r="BL154">
            <v>7</v>
          </cell>
          <cell r="BM154">
            <v>3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11</v>
          </cell>
          <cell r="R155">
            <v>6</v>
          </cell>
          <cell r="S155">
            <v>2</v>
          </cell>
          <cell r="T155">
            <v>3</v>
          </cell>
          <cell r="U155">
            <v>4</v>
          </cell>
          <cell r="V155">
            <v>45</v>
          </cell>
          <cell r="W155">
            <v>56.75</v>
          </cell>
          <cell r="X155">
            <v>79.295154185022028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11</v>
          </cell>
          <cell r="BK155">
            <v>6</v>
          </cell>
          <cell r="BL155">
            <v>2</v>
          </cell>
          <cell r="BM155">
            <v>3</v>
          </cell>
          <cell r="BN155">
            <v>4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2</v>
          </cell>
          <cell r="R156">
            <v>1</v>
          </cell>
          <cell r="S156">
            <v>1</v>
          </cell>
          <cell r="T156">
            <v>0</v>
          </cell>
          <cell r="U156">
            <v>1</v>
          </cell>
          <cell r="V156">
            <v>16</v>
          </cell>
          <cell r="W156">
            <v>35.5</v>
          </cell>
          <cell r="X156">
            <v>45.070422535211272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2</v>
          </cell>
          <cell r="BK156">
            <v>1</v>
          </cell>
          <cell r="BL156">
            <v>1</v>
          </cell>
          <cell r="BM156">
            <v>0</v>
          </cell>
          <cell r="BN156">
            <v>1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4</v>
          </cell>
          <cell r="R157">
            <v>0</v>
          </cell>
          <cell r="S157">
            <v>0</v>
          </cell>
          <cell r="T157">
            <v>1</v>
          </cell>
          <cell r="U157">
            <v>0</v>
          </cell>
          <cell r="V157">
            <v>16</v>
          </cell>
          <cell r="W157">
            <v>15.666666666666666</v>
          </cell>
          <cell r="X157">
            <v>102.1276595744681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4</v>
          </cell>
          <cell r="BK157">
            <v>0</v>
          </cell>
          <cell r="BL157">
            <v>0</v>
          </cell>
          <cell r="BM157">
            <v>1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12</v>
          </cell>
          <cell r="R158">
            <v>5</v>
          </cell>
          <cell r="S158">
            <v>7</v>
          </cell>
          <cell r="T158">
            <v>16</v>
          </cell>
          <cell r="U158">
            <v>19</v>
          </cell>
          <cell r="V158">
            <v>114</v>
          </cell>
          <cell r="W158">
            <v>24.833333333333336</v>
          </cell>
          <cell r="X158">
            <v>459.06040268456366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12</v>
          </cell>
          <cell r="BK158">
            <v>5</v>
          </cell>
          <cell r="BL158">
            <v>7</v>
          </cell>
          <cell r="BM158">
            <v>16</v>
          </cell>
          <cell r="BN158">
            <v>19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1</v>
          </cell>
          <cell r="R159">
            <v>0</v>
          </cell>
          <cell r="S159">
            <v>0</v>
          </cell>
          <cell r="T159">
            <v>2</v>
          </cell>
          <cell r="U159">
            <v>1</v>
          </cell>
          <cell r="V159">
            <v>7</v>
          </cell>
          <cell r="W159">
            <v>0.25</v>
          </cell>
          <cell r="X159">
            <v>2800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2</v>
          </cell>
          <cell r="BJ159">
            <v>1</v>
          </cell>
          <cell r="BK159">
            <v>0</v>
          </cell>
          <cell r="BL159">
            <v>0</v>
          </cell>
          <cell r="BM159">
            <v>2</v>
          </cell>
          <cell r="BN159">
            <v>1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5</v>
          </cell>
          <cell r="N160">
            <v>3</v>
          </cell>
          <cell r="O160">
            <v>4</v>
          </cell>
          <cell r="P160">
            <v>7</v>
          </cell>
          <cell r="Q160">
            <v>7</v>
          </cell>
          <cell r="R160">
            <v>0</v>
          </cell>
          <cell r="S160">
            <v>0</v>
          </cell>
          <cell r="T160">
            <v>2</v>
          </cell>
          <cell r="U160">
            <v>0</v>
          </cell>
          <cell r="V160">
            <v>36</v>
          </cell>
          <cell r="W160">
            <v>21.416666666666668</v>
          </cell>
          <cell r="X160">
            <v>168.09338521400775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5</v>
          </cell>
          <cell r="BG160">
            <v>3</v>
          </cell>
          <cell r="BH160">
            <v>4</v>
          </cell>
          <cell r="BI160">
            <v>7</v>
          </cell>
          <cell r="BJ160">
            <v>7</v>
          </cell>
          <cell r="BK160">
            <v>0</v>
          </cell>
          <cell r="BL160">
            <v>0</v>
          </cell>
          <cell r="BM160">
            <v>2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5</v>
          </cell>
          <cell r="P161">
            <v>4</v>
          </cell>
          <cell r="Q161">
            <v>1</v>
          </cell>
          <cell r="R161">
            <v>2</v>
          </cell>
          <cell r="S161">
            <v>2</v>
          </cell>
          <cell r="T161">
            <v>3</v>
          </cell>
          <cell r="U161">
            <v>1</v>
          </cell>
          <cell r="V161">
            <v>39</v>
          </cell>
          <cell r="W161">
            <v>44.5</v>
          </cell>
          <cell r="X161">
            <v>87.640449438202253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5</v>
          </cell>
          <cell r="BI161">
            <v>4</v>
          </cell>
          <cell r="BJ161">
            <v>1</v>
          </cell>
          <cell r="BK161">
            <v>2</v>
          </cell>
          <cell r="BL161">
            <v>2</v>
          </cell>
          <cell r="BM161">
            <v>3</v>
          </cell>
          <cell r="BN161">
            <v>1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10</v>
          </cell>
          <cell r="R162">
            <v>0</v>
          </cell>
          <cell r="S162">
            <v>0</v>
          </cell>
          <cell r="T162">
            <v>4</v>
          </cell>
          <cell r="U162">
            <v>0</v>
          </cell>
          <cell r="V162">
            <v>37</v>
          </cell>
          <cell r="W162">
            <v>90.333333333333329</v>
          </cell>
          <cell r="X162">
            <v>40.959409594095945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10</v>
          </cell>
          <cell r="BK162">
            <v>0</v>
          </cell>
          <cell r="BL162">
            <v>0</v>
          </cell>
          <cell r="BM162">
            <v>4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4</v>
          </cell>
          <cell r="Q163">
            <v>15</v>
          </cell>
          <cell r="R163">
            <v>20</v>
          </cell>
          <cell r="S163">
            <v>17</v>
          </cell>
          <cell r="T163">
            <v>12</v>
          </cell>
          <cell r="U163">
            <v>5</v>
          </cell>
          <cell r="V163">
            <v>199</v>
          </cell>
          <cell r="W163">
            <v>31.75</v>
          </cell>
          <cell r="X163">
            <v>626.77165354330714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5</v>
          </cell>
          <cell r="AV163">
            <v>0</v>
          </cell>
          <cell r="AW163">
            <v>3</v>
          </cell>
          <cell r="AX163">
            <v>0</v>
          </cell>
          <cell r="AY163">
            <v>0</v>
          </cell>
          <cell r="AZ163">
            <v>8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4</v>
          </cell>
          <cell r="BJ163">
            <v>20</v>
          </cell>
          <cell r="BK163">
            <v>20</v>
          </cell>
          <cell r="BL163">
            <v>20</v>
          </cell>
          <cell r="BM163">
            <v>12</v>
          </cell>
          <cell r="BN163">
            <v>5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2</v>
          </cell>
          <cell r="R164">
            <v>7</v>
          </cell>
          <cell r="S164">
            <v>12</v>
          </cell>
          <cell r="T164">
            <v>4</v>
          </cell>
          <cell r="U164">
            <v>0</v>
          </cell>
          <cell r="V164">
            <v>63</v>
          </cell>
          <cell r="W164">
            <v>72.833333333333329</v>
          </cell>
          <cell r="X164">
            <v>86.498855835240278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2</v>
          </cell>
          <cell r="BK164">
            <v>7</v>
          </cell>
          <cell r="BL164">
            <v>12</v>
          </cell>
          <cell r="BM164">
            <v>4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6</v>
          </cell>
          <cell r="R165">
            <v>13</v>
          </cell>
          <cell r="S165">
            <v>0</v>
          </cell>
          <cell r="T165">
            <v>6</v>
          </cell>
          <cell r="U165">
            <v>4</v>
          </cell>
          <cell r="V165">
            <v>76</v>
          </cell>
          <cell r="W165">
            <v>69</v>
          </cell>
          <cell r="X165">
            <v>110.14492753623189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6</v>
          </cell>
          <cell r="BK165">
            <v>13</v>
          </cell>
          <cell r="BL165">
            <v>0</v>
          </cell>
          <cell r="BM165">
            <v>6</v>
          </cell>
          <cell r="BN165">
            <v>4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1</v>
          </cell>
          <cell r="R166">
            <v>2</v>
          </cell>
          <cell r="S166">
            <v>0</v>
          </cell>
          <cell r="T166">
            <v>4</v>
          </cell>
          <cell r="U166">
            <v>2</v>
          </cell>
          <cell r="V166">
            <v>28</v>
          </cell>
          <cell r="W166">
            <v>13.083333333333334</v>
          </cell>
          <cell r="X166">
            <v>214.01273885350318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1</v>
          </cell>
          <cell r="BK166">
            <v>2</v>
          </cell>
          <cell r="BL166">
            <v>0</v>
          </cell>
          <cell r="BM166">
            <v>4</v>
          </cell>
          <cell r="BN166">
            <v>2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>
            <v>5</v>
          </cell>
          <cell r="S167">
            <v>2</v>
          </cell>
          <cell r="T167">
            <v>4</v>
          </cell>
          <cell r="U167">
            <v>1</v>
          </cell>
          <cell r="V167">
            <v>35</v>
          </cell>
          <cell r="W167">
            <v>36.833333333333329</v>
          </cell>
          <cell r="X167">
            <v>95.022624434389158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5</v>
          </cell>
          <cell r="BL167">
            <v>2</v>
          </cell>
          <cell r="BM167">
            <v>4</v>
          </cell>
          <cell r="BN167">
            <v>1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>
            <v>0</v>
          </cell>
          <cell r="S168">
            <v>0</v>
          </cell>
          <cell r="T168">
            <v>2</v>
          </cell>
          <cell r="U168">
            <v>0</v>
          </cell>
          <cell r="V168">
            <v>14</v>
          </cell>
          <cell r="W168">
            <v>25.416666666666668</v>
          </cell>
          <cell r="X168">
            <v>55.081967213114744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2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1</v>
          </cell>
          <cell r="R169">
            <v>7</v>
          </cell>
          <cell r="S169">
            <v>8</v>
          </cell>
          <cell r="T169">
            <v>6</v>
          </cell>
          <cell r="U169">
            <v>2</v>
          </cell>
          <cell r="V169">
            <v>68</v>
          </cell>
          <cell r="W169">
            <v>83</v>
          </cell>
          <cell r="X169">
            <v>81.92771084337349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  <cell r="AI169">
            <v>2</v>
          </cell>
          <cell r="AJ169">
            <v>1</v>
          </cell>
          <cell r="AK169">
            <v>7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1</v>
          </cell>
          <cell r="BK169">
            <v>8</v>
          </cell>
          <cell r="BL169">
            <v>8</v>
          </cell>
          <cell r="BM169">
            <v>8</v>
          </cell>
          <cell r="BN169">
            <v>3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16</v>
          </cell>
          <cell r="R170">
            <v>24</v>
          </cell>
          <cell r="S170">
            <v>23</v>
          </cell>
          <cell r="T170">
            <v>12</v>
          </cell>
          <cell r="U170">
            <v>12</v>
          </cell>
          <cell r="V170">
            <v>206</v>
          </cell>
          <cell r="W170">
            <v>233</v>
          </cell>
          <cell r="X170">
            <v>88.412017167381975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16</v>
          </cell>
          <cell r="BK170">
            <v>24</v>
          </cell>
          <cell r="BL170">
            <v>23</v>
          </cell>
          <cell r="BM170">
            <v>12</v>
          </cell>
          <cell r="BN170">
            <v>12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11</v>
          </cell>
          <cell r="O171">
            <v>3</v>
          </cell>
          <cell r="P171">
            <v>4</v>
          </cell>
          <cell r="Q171">
            <v>5</v>
          </cell>
          <cell r="R171">
            <v>3</v>
          </cell>
          <cell r="S171">
            <v>6</v>
          </cell>
          <cell r="T171">
            <v>2</v>
          </cell>
          <cell r="U171">
            <v>4</v>
          </cell>
          <cell r="V171">
            <v>50</v>
          </cell>
          <cell r="W171">
            <v>58</v>
          </cell>
          <cell r="X171">
            <v>86.206896551724128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11</v>
          </cell>
          <cell r="BH171">
            <v>3</v>
          </cell>
          <cell r="BI171">
            <v>4</v>
          </cell>
          <cell r="BJ171">
            <v>5</v>
          </cell>
          <cell r="BK171">
            <v>3</v>
          </cell>
          <cell r="BL171">
            <v>6</v>
          </cell>
          <cell r="BM171">
            <v>2</v>
          </cell>
          <cell r="BN171">
            <v>4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3</v>
          </cell>
          <cell r="R172">
            <v>8</v>
          </cell>
          <cell r="S172">
            <v>7</v>
          </cell>
          <cell r="T172">
            <v>0</v>
          </cell>
          <cell r="U172">
            <v>2</v>
          </cell>
          <cell r="V172">
            <v>75</v>
          </cell>
          <cell r="W172">
            <v>74.75</v>
          </cell>
          <cell r="X172">
            <v>100.33444816053512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1</v>
          </cell>
          <cell r="AV172">
            <v>4</v>
          </cell>
          <cell r="AW172">
            <v>3</v>
          </cell>
          <cell r="AX172">
            <v>0</v>
          </cell>
          <cell r="AY172">
            <v>2</v>
          </cell>
          <cell r="AZ172">
            <v>14</v>
          </cell>
          <cell r="BA172">
            <v>4.5</v>
          </cell>
          <cell r="BB172">
            <v>311.11111111111114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4</v>
          </cell>
          <cell r="BK172">
            <v>12</v>
          </cell>
          <cell r="BL172">
            <v>10</v>
          </cell>
          <cell r="BM172">
            <v>0</v>
          </cell>
          <cell r="BN172">
            <v>4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10</v>
          </cell>
          <cell r="Q173">
            <v>5</v>
          </cell>
          <cell r="R173">
            <v>9</v>
          </cell>
          <cell r="S173">
            <v>8</v>
          </cell>
          <cell r="T173">
            <v>5</v>
          </cell>
          <cell r="U173">
            <v>5</v>
          </cell>
          <cell r="V173">
            <v>76</v>
          </cell>
          <cell r="W173">
            <v>57.916666666666664</v>
          </cell>
          <cell r="X173">
            <v>131.22302158273382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1</v>
          </cell>
          <cell r="AV173">
            <v>2</v>
          </cell>
          <cell r="AW173">
            <v>0</v>
          </cell>
          <cell r="AX173">
            <v>0</v>
          </cell>
          <cell r="AY173">
            <v>0</v>
          </cell>
          <cell r="AZ173">
            <v>3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10</v>
          </cell>
          <cell r="BJ173">
            <v>6</v>
          </cell>
          <cell r="BK173">
            <v>11</v>
          </cell>
          <cell r="BL173">
            <v>8</v>
          </cell>
          <cell r="BM173">
            <v>5</v>
          </cell>
          <cell r="BN173">
            <v>5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2</v>
          </cell>
          <cell r="R174">
            <v>5</v>
          </cell>
          <cell r="S174">
            <v>3</v>
          </cell>
          <cell r="T174">
            <v>5</v>
          </cell>
          <cell r="U174">
            <v>1</v>
          </cell>
          <cell r="V174">
            <v>38</v>
          </cell>
          <cell r="W174">
            <v>44.25</v>
          </cell>
          <cell r="X174">
            <v>85.875706214689259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1</v>
          </cell>
          <cell r="AX174">
            <v>0</v>
          </cell>
          <cell r="AY174">
            <v>0</v>
          </cell>
          <cell r="AZ174">
            <v>1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2</v>
          </cell>
          <cell r="BK174">
            <v>5</v>
          </cell>
          <cell r="BL174">
            <v>4</v>
          </cell>
          <cell r="BM174">
            <v>5</v>
          </cell>
          <cell r="BN174">
            <v>1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</v>
          </cell>
          <cell r="V175">
            <v>3</v>
          </cell>
          <cell r="W175">
            <v>11.583333333333334</v>
          </cell>
          <cell r="X175">
            <v>25.899280575539567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>
            <v>2</v>
          </cell>
          <cell r="AH175">
            <v>2</v>
          </cell>
          <cell r="AI175">
            <v>0</v>
          </cell>
          <cell r="AJ175">
            <v>2</v>
          </cell>
          <cell r="AK175">
            <v>12</v>
          </cell>
          <cell r="AL175">
            <v>6.5</v>
          </cell>
          <cell r="AM175">
            <v>184.61538461538461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</v>
          </cell>
          <cell r="AZ175">
            <v>1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2</v>
          </cell>
          <cell r="BL175">
            <v>2</v>
          </cell>
          <cell r="BM175">
            <v>0</v>
          </cell>
          <cell r="BN175">
            <v>4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7</v>
          </cell>
          <cell r="Q176">
            <v>3</v>
          </cell>
          <cell r="R176">
            <v>7</v>
          </cell>
          <cell r="S176">
            <v>10</v>
          </cell>
          <cell r="T176">
            <v>1</v>
          </cell>
          <cell r="U176">
            <v>3</v>
          </cell>
          <cell r="V176">
            <v>57</v>
          </cell>
          <cell r="W176">
            <v>36</v>
          </cell>
          <cell r="X176">
            <v>158.33333333333331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2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9</v>
          </cell>
          <cell r="BJ176">
            <v>3</v>
          </cell>
          <cell r="BK176">
            <v>8</v>
          </cell>
          <cell r="BL176">
            <v>10</v>
          </cell>
          <cell r="BM176">
            <v>1</v>
          </cell>
          <cell r="BN176">
            <v>3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10</v>
          </cell>
          <cell r="R177">
            <v>17</v>
          </cell>
          <cell r="S177">
            <v>11</v>
          </cell>
          <cell r="T177">
            <v>9</v>
          </cell>
          <cell r="U177">
            <v>13</v>
          </cell>
          <cell r="V177">
            <v>128</v>
          </cell>
          <cell r="W177">
            <v>83.083333333333329</v>
          </cell>
          <cell r="X177">
            <v>154.06218655967905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</v>
          </cell>
          <cell r="AK177">
            <v>1</v>
          </cell>
          <cell r="AL177">
            <v>2.6</v>
          </cell>
          <cell r="AM177">
            <v>38.46153846153846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12</v>
          </cell>
          <cell r="BK177">
            <v>17</v>
          </cell>
          <cell r="BL177">
            <v>11</v>
          </cell>
          <cell r="BM177">
            <v>9</v>
          </cell>
          <cell r="BN177">
            <v>14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3</v>
          </cell>
          <cell r="R178">
            <v>3</v>
          </cell>
          <cell r="S178">
            <v>5</v>
          </cell>
          <cell r="T178">
            <v>10</v>
          </cell>
          <cell r="U178">
            <v>0</v>
          </cell>
          <cell r="V178">
            <v>44</v>
          </cell>
          <cell r="W178">
            <v>38.75</v>
          </cell>
          <cell r="X178">
            <v>113.54838709677419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3</v>
          </cell>
          <cell r="BK178">
            <v>3</v>
          </cell>
          <cell r="BL178">
            <v>5</v>
          </cell>
          <cell r="BM178">
            <v>10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4</v>
          </cell>
          <cell r="R179">
            <v>0</v>
          </cell>
          <cell r="S179">
            <v>4</v>
          </cell>
          <cell r="T179">
            <v>2</v>
          </cell>
          <cell r="U179">
            <v>2</v>
          </cell>
          <cell r="V179">
            <v>20</v>
          </cell>
          <cell r="W179">
            <v>34.416666666666664</v>
          </cell>
          <cell r="X179">
            <v>58.11138014527846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4</v>
          </cell>
          <cell r="BK179">
            <v>0</v>
          </cell>
          <cell r="BL179">
            <v>4</v>
          </cell>
          <cell r="BM179">
            <v>2</v>
          </cell>
          <cell r="BN179">
            <v>2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8</v>
          </cell>
          <cell r="R180">
            <v>8</v>
          </cell>
          <cell r="S180">
            <v>2</v>
          </cell>
          <cell r="T180">
            <v>5</v>
          </cell>
          <cell r="U180">
            <v>2</v>
          </cell>
          <cell r="V180">
            <v>69</v>
          </cell>
          <cell r="W180">
            <v>45.5</v>
          </cell>
          <cell r="X180">
            <v>151.64835164835165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8</v>
          </cell>
          <cell r="BK180">
            <v>8</v>
          </cell>
          <cell r="BL180">
            <v>2</v>
          </cell>
          <cell r="BM180">
            <v>5</v>
          </cell>
          <cell r="BN180">
            <v>2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2</v>
          </cell>
          <cell r="R181">
            <v>4</v>
          </cell>
          <cell r="S181">
            <v>3</v>
          </cell>
          <cell r="T181">
            <v>6</v>
          </cell>
          <cell r="U181">
            <v>1</v>
          </cell>
          <cell r="V181">
            <v>23</v>
          </cell>
          <cell r="W181">
            <v>15.083333333333334</v>
          </cell>
          <cell r="X181">
            <v>152.48618784530385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2</v>
          </cell>
          <cell r="BK181">
            <v>4</v>
          </cell>
          <cell r="BL181">
            <v>3</v>
          </cell>
          <cell r="BM181">
            <v>6</v>
          </cell>
          <cell r="BN181">
            <v>1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11</v>
          </cell>
          <cell r="R182">
            <v>3</v>
          </cell>
          <cell r="S182">
            <v>4</v>
          </cell>
          <cell r="T182">
            <v>4</v>
          </cell>
          <cell r="U182">
            <v>2</v>
          </cell>
          <cell r="V182">
            <v>47</v>
          </cell>
          <cell r="W182">
            <v>39.833333333333336</v>
          </cell>
          <cell r="X182">
            <v>117.99163179916317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11</v>
          </cell>
          <cell r="BK182">
            <v>3</v>
          </cell>
          <cell r="BL182">
            <v>4</v>
          </cell>
          <cell r="BM182">
            <v>4</v>
          </cell>
          <cell r="BN182">
            <v>2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7</v>
          </cell>
          <cell r="P183">
            <v>3</v>
          </cell>
          <cell r="Q183">
            <v>5</v>
          </cell>
          <cell r="R183">
            <v>8</v>
          </cell>
          <cell r="S183">
            <v>9</v>
          </cell>
          <cell r="T183">
            <v>3</v>
          </cell>
          <cell r="U183">
            <v>0</v>
          </cell>
          <cell r="V183">
            <v>71</v>
          </cell>
          <cell r="W183">
            <v>59.416666666666664</v>
          </cell>
          <cell r="X183">
            <v>119.49509116409538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7</v>
          </cell>
          <cell r="BI183">
            <v>3</v>
          </cell>
          <cell r="BJ183">
            <v>5</v>
          </cell>
          <cell r="BK183">
            <v>8</v>
          </cell>
          <cell r="BL183">
            <v>9</v>
          </cell>
          <cell r="BM183">
            <v>3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6</v>
          </cell>
          <cell r="R184">
            <v>6</v>
          </cell>
          <cell r="S184">
            <v>9</v>
          </cell>
          <cell r="T184">
            <v>6</v>
          </cell>
          <cell r="U184">
            <v>0</v>
          </cell>
          <cell r="V184">
            <v>49</v>
          </cell>
          <cell r="W184">
            <v>47.5</v>
          </cell>
          <cell r="X184">
            <v>103.15789473684211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2</v>
          </cell>
          <cell r="AG184">
            <v>0</v>
          </cell>
          <cell r="AH184">
            <v>1</v>
          </cell>
          <cell r="AI184">
            <v>0</v>
          </cell>
          <cell r="AJ184">
            <v>0</v>
          </cell>
          <cell r="AK184">
            <v>5</v>
          </cell>
          <cell r="AL184">
            <v>3.0333333333333337</v>
          </cell>
          <cell r="AM184">
            <v>164.83516483516482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8</v>
          </cell>
          <cell r="BK184">
            <v>6</v>
          </cell>
          <cell r="BL184">
            <v>10</v>
          </cell>
          <cell r="BM184">
            <v>6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9</v>
          </cell>
          <cell r="R185">
            <v>17</v>
          </cell>
          <cell r="S185">
            <v>7</v>
          </cell>
          <cell r="T185">
            <v>20</v>
          </cell>
          <cell r="U185">
            <v>1</v>
          </cell>
          <cell r="V185">
            <v>135</v>
          </cell>
          <cell r="W185">
            <v>87.833333333333329</v>
          </cell>
          <cell r="X185">
            <v>153.7001897533207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9</v>
          </cell>
          <cell r="BK185">
            <v>17</v>
          </cell>
          <cell r="BL185">
            <v>7</v>
          </cell>
          <cell r="BM185">
            <v>20</v>
          </cell>
          <cell r="BN185">
            <v>1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24</v>
          </cell>
          <cell r="R186">
            <v>34</v>
          </cell>
          <cell r="S186">
            <v>39</v>
          </cell>
          <cell r="T186">
            <v>44</v>
          </cell>
          <cell r="U186">
            <v>10</v>
          </cell>
          <cell r="V186">
            <v>296</v>
          </cell>
          <cell r="W186">
            <v>212.75</v>
          </cell>
          <cell r="X186">
            <v>139.13043478260869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24</v>
          </cell>
          <cell r="BK186">
            <v>34</v>
          </cell>
          <cell r="BL186">
            <v>39</v>
          </cell>
          <cell r="BM186">
            <v>44</v>
          </cell>
          <cell r="BN186">
            <v>10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11</v>
          </cell>
          <cell r="O187">
            <v>5</v>
          </cell>
          <cell r="P187">
            <v>10</v>
          </cell>
          <cell r="Q187">
            <v>14</v>
          </cell>
          <cell r="R187">
            <v>23</v>
          </cell>
          <cell r="S187">
            <v>15</v>
          </cell>
          <cell r="T187">
            <v>16</v>
          </cell>
          <cell r="U187">
            <v>6</v>
          </cell>
          <cell r="V187">
            <v>119</v>
          </cell>
          <cell r="W187">
            <v>107.83333333333333</v>
          </cell>
          <cell r="X187">
            <v>110.35548686244205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11</v>
          </cell>
          <cell r="BH187">
            <v>6</v>
          </cell>
          <cell r="BI187">
            <v>10</v>
          </cell>
          <cell r="BJ187">
            <v>14</v>
          </cell>
          <cell r="BK187">
            <v>23</v>
          </cell>
          <cell r="BL187">
            <v>15</v>
          </cell>
          <cell r="BM187">
            <v>16</v>
          </cell>
          <cell r="BN187">
            <v>6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18</v>
          </cell>
          <cell r="R188">
            <v>33</v>
          </cell>
          <cell r="S188">
            <v>64</v>
          </cell>
          <cell r="T188">
            <v>39</v>
          </cell>
          <cell r="U188">
            <v>19</v>
          </cell>
          <cell r="V188">
            <v>310</v>
          </cell>
          <cell r="W188">
            <v>192.33333333333334</v>
          </cell>
          <cell r="X188">
            <v>161.17850953206238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2</v>
          </cell>
          <cell r="AJ188">
            <v>0</v>
          </cell>
          <cell r="AK188">
            <v>2</v>
          </cell>
          <cell r="AL188">
            <v>0.86666666666666659</v>
          </cell>
          <cell r="AM188">
            <v>230.7692307692308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18</v>
          </cell>
          <cell r="BK188">
            <v>33</v>
          </cell>
          <cell r="BL188">
            <v>64</v>
          </cell>
          <cell r="BM188">
            <v>41</v>
          </cell>
          <cell r="BN188">
            <v>19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2</v>
          </cell>
          <cell r="R189">
            <v>0</v>
          </cell>
          <cell r="S189">
            <v>6</v>
          </cell>
          <cell r="T189">
            <v>0</v>
          </cell>
          <cell r="U189">
            <v>0</v>
          </cell>
          <cell r="V189">
            <v>29</v>
          </cell>
          <cell r="W189">
            <v>19.5</v>
          </cell>
          <cell r="X189">
            <v>148.71794871794873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2</v>
          </cell>
          <cell r="BK189">
            <v>0</v>
          </cell>
          <cell r="BL189">
            <v>6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5</v>
          </cell>
          <cell r="Q190">
            <v>1</v>
          </cell>
          <cell r="R190">
            <v>2</v>
          </cell>
          <cell r="S190">
            <v>6</v>
          </cell>
          <cell r="T190">
            <v>3</v>
          </cell>
          <cell r="U190">
            <v>5</v>
          </cell>
          <cell r="V190">
            <v>58</v>
          </cell>
          <cell r="W190">
            <v>33.5</v>
          </cell>
          <cell r="X190">
            <v>173.13432835820893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5</v>
          </cell>
          <cell r="BJ190">
            <v>1</v>
          </cell>
          <cell r="BK190">
            <v>2</v>
          </cell>
          <cell r="BL190">
            <v>6</v>
          </cell>
          <cell r="BM190">
            <v>3</v>
          </cell>
          <cell r="BN190">
            <v>5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20</v>
          </cell>
          <cell r="R192">
            <v>38</v>
          </cell>
          <cell r="S192">
            <v>13</v>
          </cell>
          <cell r="T192">
            <v>12</v>
          </cell>
          <cell r="U192">
            <v>9</v>
          </cell>
          <cell r="V192">
            <v>164</v>
          </cell>
          <cell r="W192">
            <v>160.16666666666666</v>
          </cell>
          <cell r="X192">
            <v>102.39334027055152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1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21</v>
          </cell>
          <cell r="BK192">
            <v>38</v>
          </cell>
          <cell r="BL192">
            <v>13</v>
          </cell>
          <cell r="BM192">
            <v>12</v>
          </cell>
          <cell r="BN192">
            <v>9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11</v>
          </cell>
          <cell r="R193">
            <v>14</v>
          </cell>
          <cell r="S193">
            <v>16</v>
          </cell>
          <cell r="T193">
            <v>31</v>
          </cell>
          <cell r="U193">
            <v>13</v>
          </cell>
          <cell r="V193">
            <v>177</v>
          </cell>
          <cell r="W193">
            <v>85.75</v>
          </cell>
          <cell r="X193">
            <v>206.41399416909621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11</v>
          </cell>
          <cell r="BK193">
            <v>14</v>
          </cell>
          <cell r="BL193">
            <v>16</v>
          </cell>
          <cell r="BM193">
            <v>31</v>
          </cell>
          <cell r="BN193">
            <v>13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16</v>
          </cell>
          <cell r="R194">
            <v>17</v>
          </cell>
          <cell r="S194">
            <v>6</v>
          </cell>
          <cell r="T194">
            <v>17</v>
          </cell>
          <cell r="U194">
            <v>6</v>
          </cell>
          <cell r="V194">
            <v>158</v>
          </cell>
          <cell r="W194">
            <v>129</v>
          </cell>
          <cell r="X194">
            <v>122.48062015503875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16</v>
          </cell>
          <cell r="BK194">
            <v>17</v>
          </cell>
          <cell r="BL194">
            <v>6</v>
          </cell>
          <cell r="BM194">
            <v>17</v>
          </cell>
          <cell r="BN194">
            <v>6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2</v>
          </cell>
          <cell r="R195">
            <v>3</v>
          </cell>
          <cell r="S195">
            <v>3</v>
          </cell>
          <cell r="T195">
            <v>0</v>
          </cell>
          <cell r="U195">
            <v>0</v>
          </cell>
          <cell r="V195">
            <v>10</v>
          </cell>
          <cell r="W195">
            <v>32.833333333333336</v>
          </cell>
          <cell r="X195">
            <v>30.45685279187817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  <cell r="BK195">
            <v>3</v>
          </cell>
          <cell r="BL195">
            <v>3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2</v>
          </cell>
          <cell r="R196">
            <v>8</v>
          </cell>
          <cell r="S196">
            <v>5</v>
          </cell>
          <cell r="T196">
            <v>3</v>
          </cell>
          <cell r="U196">
            <v>5</v>
          </cell>
          <cell r="V196">
            <v>43</v>
          </cell>
          <cell r="W196">
            <v>24.083333333333332</v>
          </cell>
          <cell r="X196">
            <v>178.54671280276818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2</v>
          </cell>
          <cell r="BK196">
            <v>8</v>
          </cell>
          <cell r="BL196">
            <v>5</v>
          </cell>
          <cell r="BM196">
            <v>3</v>
          </cell>
          <cell r="BN196">
            <v>5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4</v>
          </cell>
          <cell r="R197">
            <v>11</v>
          </cell>
          <cell r="S197">
            <v>6</v>
          </cell>
          <cell r="T197">
            <v>5</v>
          </cell>
          <cell r="U197">
            <v>3</v>
          </cell>
          <cell r="V197">
            <v>47</v>
          </cell>
          <cell r="W197">
            <v>45.666666666666664</v>
          </cell>
          <cell r="X197">
            <v>102.91970802919708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4</v>
          </cell>
          <cell r="BK197">
            <v>11</v>
          </cell>
          <cell r="BL197">
            <v>6</v>
          </cell>
          <cell r="BM197">
            <v>5</v>
          </cell>
          <cell r="BN197">
            <v>3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1</v>
          </cell>
          <cell r="R198">
            <v>3</v>
          </cell>
          <cell r="S198">
            <v>1</v>
          </cell>
          <cell r="T198">
            <v>2</v>
          </cell>
          <cell r="U198">
            <v>2</v>
          </cell>
          <cell r="V198">
            <v>24</v>
          </cell>
          <cell r="W198">
            <v>34.583333333333329</v>
          </cell>
          <cell r="X198">
            <v>69.397590361445793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1</v>
          </cell>
          <cell r="BK198">
            <v>3</v>
          </cell>
          <cell r="BL198">
            <v>1</v>
          </cell>
          <cell r="BM198">
            <v>2</v>
          </cell>
          <cell r="BN198">
            <v>2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12</v>
          </cell>
          <cell r="Q199">
            <v>11</v>
          </cell>
          <cell r="R199">
            <v>13</v>
          </cell>
          <cell r="S199">
            <v>8</v>
          </cell>
          <cell r="T199">
            <v>6</v>
          </cell>
          <cell r="U199">
            <v>7</v>
          </cell>
          <cell r="V199">
            <v>122</v>
          </cell>
          <cell r="W199">
            <v>106.5</v>
          </cell>
          <cell r="X199">
            <v>114.55399061032865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12</v>
          </cell>
          <cell r="BJ199">
            <v>11</v>
          </cell>
          <cell r="BK199">
            <v>13</v>
          </cell>
          <cell r="BL199">
            <v>8</v>
          </cell>
          <cell r="BM199">
            <v>6</v>
          </cell>
          <cell r="BN199">
            <v>7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1</v>
          </cell>
          <cell r="Q200">
            <v>3</v>
          </cell>
          <cell r="R200">
            <v>4</v>
          </cell>
          <cell r="S200">
            <v>1</v>
          </cell>
          <cell r="T200">
            <v>2</v>
          </cell>
          <cell r="U200">
            <v>6</v>
          </cell>
          <cell r="V200">
            <v>22</v>
          </cell>
          <cell r="W200">
            <v>30.916666666666668</v>
          </cell>
          <cell r="X200">
            <v>71.159029649595681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1</v>
          </cell>
          <cell r="BJ200">
            <v>3</v>
          </cell>
          <cell r="BK200">
            <v>4</v>
          </cell>
          <cell r="BL200">
            <v>1</v>
          </cell>
          <cell r="BM200">
            <v>2</v>
          </cell>
          <cell r="BN200">
            <v>6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3</v>
          </cell>
          <cell r="Q201">
            <v>8</v>
          </cell>
          <cell r="R201">
            <v>2</v>
          </cell>
          <cell r="S201">
            <v>0</v>
          </cell>
          <cell r="T201">
            <v>2</v>
          </cell>
          <cell r="U201">
            <v>1</v>
          </cell>
          <cell r="V201">
            <v>35</v>
          </cell>
          <cell r="W201">
            <v>58.583333333333336</v>
          </cell>
          <cell r="X201">
            <v>59.743954480796582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3</v>
          </cell>
          <cell r="BJ201">
            <v>8</v>
          </cell>
          <cell r="BK201">
            <v>2</v>
          </cell>
          <cell r="BL201">
            <v>0</v>
          </cell>
          <cell r="BM201">
            <v>2</v>
          </cell>
          <cell r="BN201">
            <v>1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5</v>
          </cell>
          <cell r="R202">
            <v>11</v>
          </cell>
          <cell r="S202">
            <v>1</v>
          </cell>
          <cell r="T202">
            <v>3</v>
          </cell>
          <cell r="U202">
            <v>3</v>
          </cell>
          <cell r="V202">
            <v>65</v>
          </cell>
          <cell r="W202">
            <v>58.25</v>
          </cell>
          <cell r="X202">
            <v>111.58798283261801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5</v>
          </cell>
          <cell r="BK202">
            <v>11</v>
          </cell>
          <cell r="BL202">
            <v>1</v>
          </cell>
          <cell r="BM202">
            <v>3</v>
          </cell>
          <cell r="BN202">
            <v>3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8</v>
          </cell>
          <cell r="R203">
            <v>12</v>
          </cell>
          <cell r="S203">
            <v>6</v>
          </cell>
          <cell r="T203">
            <v>2</v>
          </cell>
          <cell r="U203">
            <v>1</v>
          </cell>
          <cell r="V203">
            <v>62</v>
          </cell>
          <cell r="W203">
            <v>71.416666666666671</v>
          </cell>
          <cell r="X203">
            <v>86.814469078179684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8</v>
          </cell>
          <cell r="BK203">
            <v>12</v>
          </cell>
          <cell r="BL203">
            <v>6</v>
          </cell>
          <cell r="BM203">
            <v>2</v>
          </cell>
          <cell r="BN203">
            <v>1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</v>
          </cell>
          <cell r="U204">
            <v>0</v>
          </cell>
          <cell r="V204">
            <v>3</v>
          </cell>
          <cell r="W204">
            <v>7.5</v>
          </cell>
          <cell r="X204">
            <v>40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1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5</v>
          </cell>
          <cell r="R205">
            <v>5</v>
          </cell>
          <cell r="S205">
            <v>3</v>
          </cell>
          <cell r="T205">
            <v>2</v>
          </cell>
          <cell r="U205">
            <v>3</v>
          </cell>
          <cell r="V205">
            <v>33</v>
          </cell>
          <cell r="W205">
            <v>32.583333333333329</v>
          </cell>
          <cell r="X205">
            <v>101.27877237851663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5</v>
          </cell>
          <cell r="BK205">
            <v>5</v>
          </cell>
          <cell r="BL205">
            <v>3</v>
          </cell>
          <cell r="BM205">
            <v>2</v>
          </cell>
          <cell r="BN205">
            <v>3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1</v>
          </cell>
          <cell r="R206">
            <v>2</v>
          </cell>
          <cell r="S206">
            <v>5</v>
          </cell>
          <cell r="T206">
            <v>3</v>
          </cell>
          <cell r="U206">
            <v>2</v>
          </cell>
          <cell r="V206">
            <v>25</v>
          </cell>
          <cell r="W206">
            <v>13.833333333333334</v>
          </cell>
          <cell r="X206">
            <v>180.72289156626505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1</v>
          </cell>
          <cell r="BK206">
            <v>2</v>
          </cell>
          <cell r="BL206">
            <v>5</v>
          </cell>
          <cell r="BM206">
            <v>3</v>
          </cell>
          <cell r="BN206">
            <v>2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>
            <v>0</v>
          </cell>
          <cell r="S207">
            <v>0</v>
          </cell>
          <cell r="T207">
            <v>2</v>
          </cell>
          <cell r="U207">
            <v>0</v>
          </cell>
          <cell r="V207">
            <v>21</v>
          </cell>
          <cell r="W207">
            <v>14.5</v>
          </cell>
          <cell r="X207">
            <v>144.82758620689654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2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</v>
          </cell>
          <cell r="S208">
            <v>3</v>
          </cell>
          <cell r="T208">
            <v>0</v>
          </cell>
          <cell r="U208">
            <v>1</v>
          </cell>
          <cell r="V208">
            <v>8</v>
          </cell>
          <cell r="W208">
            <v>12.416666666666666</v>
          </cell>
          <cell r="X208">
            <v>64.429530201342288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1</v>
          </cell>
          <cell r="BL208">
            <v>3</v>
          </cell>
          <cell r="BM208">
            <v>0</v>
          </cell>
          <cell r="BN208">
            <v>1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7</v>
          </cell>
          <cell r="R209">
            <v>2</v>
          </cell>
          <cell r="S209">
            <v>22</v>
          </cell>
          <cell r="T209">
            <v>5</v>
          </cell>
          <cell r="U209">
            <v>4</v>
          </cell>
          <cell r="V209">
            <v>85</v>
          </cell>
          <cell r="W209">
            <v>77.75</v>
          </cell>
          <cell r="X209">
            <v>109.32475884244373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7</v>
          </cell>
          <cell r="BK209">
            <v>2</v>
          </cell>
          <cell r="BL209">
            <v>22</v>
          </cell>
          <cell r="BM209">
            <v>5</v>
          </cell>
          <cell r="BN209">
            <v>4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12</v>
          </cell>
          <cell r="R210">
            <v>11</v>
          </cell>
          <cell r="S210">
            <v>11</v>
          </cell>
          <cell r="T210">
            <v>10</v>
          </cell>
          <cell r="U210">
            <v>1</v>
          </cell>
          <cell r="V210">
            <v>85</v>
          </cell>
          <cell r="W210">
            <v>68.75</v>
          </cell>
          <cell r="X210">
            <v>123.63636363636363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1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13</v>
          </cell>
          <cell r="BK210">
            <v>11</v>
          </cell>
          <cell r="BL210">
            <v>11</v>
          </cell>
          <cell r="BM210">
            <v>10</v>
          </cell>
          <cell r="BN210">
            <v>1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14</v>
          </cell>
          <cell r="R211">
            <v>15</v>
          </cell>
          <cell r="S211">
            <v>14</v>
          </cell>
          <cell r="T211">
            <v>7</v>
          </cell>
          <cell r="U211">
            <v>7</v>
          </cell>
          <cell r="V211">
            <v>160</v>
          </cell>
          <cell r="W211">
            <v>135.33333333333331</v>
          </cell>
          <cell r="X211">
            <v>118.22660098522168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14</v>
          </cell>
          <cell r="BK211">
            <v>15</v>
          </cell>
          <cell r="BL211">
            <v>14</v>
          </cell>
          <cell r="BM211">
            <v>7</v>
          </cell>
          <cell r="BN211">
            <v>7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10</v>
          </cell>
          <cell r="Q212">
            <v>16</v>
          </cell>
          <cell r="R212">
            <v>15</v>
          </cell>
          <cell r="S212">
            <v>14</v>
          </cell>
          <cell r="T212">
            <v>9</v>
          </cell>
          <cell r="U212">
            <v>12</v>
          </cell>
          <cell r="V212">
            <v>123</v>
          </cell>
          <cell r="W212">
            <v>120.08333333333333</v>
          </cell>
          <cell r="X212">
            <v>102.42886884108258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11</v>
          </cell>
          <cell r="BJ212">
            <v>16</v>
          </cell>
          <cell r="BK212">
            <v>15</v>
          </cell>
          <cell r="BL212">
            <v>14</v>
          </cell>
          <cell r="BM212">
            <v>9</v>
          </cell>
          <cell r="BN212">
            <v>12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2</v>
          </cell>
          <cell r="W213">
            <v>13.583333333333334</v>
          </cell>
          <cell r="X213">
            <v>14.723926380368097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5</v>
          </cell>
          <cell r="R214">
            <v>4</v>
          </cell>
          <cell r="S214">
            <v>2</v>
          </cell>
          <cell r="T214">
            <v>2</v>
          </cell>
          <cell r="U214">
            <v>7</v>
          </cell>
          <cell r="V214">
            <v>28</v>
          </cell>
          <cell r="W214">
            <v>37.416666666666664</v>
          </cell>
          <cell r="X214">
            <v>74.832962138084639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5</v>
          </cell>
          <cell r="BK214">
            <v>4</v>
          </cell>
          <cell r="BL214">
            <v>2</v>
          </cell>
          <cell r="BM214">
            <v>2</v>
          </cell>
          <cell r="BN214">
            <v>7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1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2</v>
          </cell>
          <cell r="W215">
            <v>8.3333333333333339</v>
          </cell>
          <cell r="X215">
            <v>24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1</v>
          </cell>
          <cell r="T216">
            <v>2</v>
          </cell>
          <cell r="U216">
            <v>0</v>
          </cell>
          <cell r="V216">
            <v>10</v>
          </cell>
          <cell r="W216">
            <v>28.416666666666668</v>
          </cell>
          <cell r="X216">
            <v>35.190615835777123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1</v>
          </cell>
          <cell r="BM216">
            <v>2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>
            <v>0</v>
          </cell>
          <cell r="S218">
            <v>1</v>
          </cell>
          <cell r="T218">
            <v>0</v>
          </cell>
          <cell r="U218">
            <v>1</v>
          </cell>
          <cell r="V218">
            <v>11</v>
          </cell>
          <cell r="W218">
            <v>8.1666666666666679</v>
          </cell>
          <cell r="X218">
            <v>134.69387755102039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1</v>
          </cell>
          <cell r="BM218">
            <v>0</v>
          </cell>
          <cell r="BN218">
            <v>1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4</v>
          </cell>
          <cell r="R219">
            <v>5</v>
          </cell>
          <cell r="S219">
            <v>1</v>
          </cell>
          <cell r="T219">
            <v>0</v>
          </cell>
          <cell r="U219">
            <v>0</v>
          </cell>
          <cell r="V219">
            <v>22</v>
          </cell>
          <cell r="W219">
            <v>40.5</v>
          </cell>
          <cell r="X219">
            <v>54.320987654320987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4</v>
          </cell>
          <cell r="BK219">
            <v>5</v>
          </cell>
          <cell r="BL219">
            <v>1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3</v>
          </cell>
          <cell r="R220">
            <v>5</v>
          </cell>
          <cell r="S220">
            <v>5</v>
          </cell>
          <cell r="T220">
            <v>4</v>
          </cell>
          <cell r="U220">
            <v>4</v>
          </cell>
          <cell r="V220">
            <v>35</v>
          </cell>
          <cell r="W220">
            <v>45.166666666666664</v>
          </cell>
          <cell r="X220">
            <v>77.490774907749085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3</v>
          </cell>
          <cell r="BK220">
            <v>5</v>
          </cell>
          <cell r="BL220">
            <v>5</v>
          </cell>
          <cell r="BM220">
            <v>4</v>
          </cell>
          <cell r="BN220">
            <v>4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3</v>
          </cell>
          <cell r="R221">
            <v>1</v>
          </cell>
          <cell r="S221">
            <v>4</v>
          </cell>
          <cell r="T221">
            <v>3</v>
          </cell>
          <cell r="U221">
            <v>2</v>
          </cell>
          <cell r="V221">
            <v>33</v>
          </cell>
          <cell r="W221">
            <v>21.166666666666668</v>
          </cell>
          <cell r="X221">
            <v>155.90551181102362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3</v>
          </cell>
          <cell r="BK221">
            <v>1</v>
          </cell>
          <cell r="BL221">
            <v>4</v>
          </cell>
          <cell r="BM221">
            <v>3</v>
          </cell>
          <cell r="BN221">
            <v>2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1</v>
          </cell>
          <cell r="R222">
            <v>9</v>
          </cell>
          <cell r="S222">
            <v>12</v>
          </cell>
          <cell r="T222">
            <v>7</v>
          </cell>
          <cell r="U222">
            <v>7</v>
          </cell>
          <cell r="V222">
            <v>67</v>
          </cell>
          <cell r="W222">
            <v>73.916666666666671</v>
          </cell>
          <cell r="X222">
            <v>90.642615558060868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1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0.43333333333333329</v>
          </cell>
          <cell r="AM222">
            <v>230.7692307692308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1</v>
          </cell>
          <cell r="BK222">
            <v>10</v>
          </cell>
          <cell r="BL222">
            <v>12</v>
          </cell>
          <cell r="BM222">
            <v>7</v>
          </cell>
          <cell r="BN222">
            <v>7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2</v>
          </cell>
          <cell r="R223">
            <v>1</v>
          </cell>
          <cell r="S223">
            <v>1</v>
          </cell>
          <cell r="T223">
            <v>2</v>
          </cell>
          <cell r="U223">
            <v>1</v>
          </cell>
          <cell r="V223">
            <v>16</v>
          </cell>
          <cell r="W223">
            <v>7.583333333333333</v>
          </cell>
          <cell r="X223">
            <v>210.98901098901101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2</v>
          </cell>
          <cell r="BK223">
            <v>1</v>
          </cell>
          <cell r="BL223">
            <v>1</v>
          </cell>
          <cell r="BM223">
            <v>2</v>
          </cell>
          <cell r="BN223">
            <v>1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37</v>
          </cell>
          <cell r="R224">
            <v>23</v>
          </cell>
          <cell r="S224">
            <v>8</v>
          </cell>
          <cell r="T224">
            <v>16</v>
          </cell>
          <cell r="U224">
            <v>9</v>
          </cell>
          <cell r="V224">
            <v>175</v>
          </cell>
          <cell r="W224">
            <v>165</v>
          </cell>
          <cell r="X224">
            <v>106.06060606060606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3</v>
          </cell>
          <cell r="AV224">
            <v>11</v>
          </cell>
          <cell r="AW224">
            <v>1</v>
          </cell>
          <cell r="AX224">
            <v>4</v>
          </cell>
          <cell r="AY224">
            <v>0</v>
          </cell>
          <cell r="AZ224">
            <v>29</v>
          </cell>
          <cell r="BA224">
            <v>3</v>
          </cell>
          <cell r="BB224">
            <v>966.66666666666663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41</v>
          </cell>
          <cell r="BK224">
            <v>34</v>
          </cell>
          <cell r="BL224">
            <v>9</v>
          </cell>
          <cell r="BM224">
            <v>20</v>
          </cell>
          <cell r="BN224">
            <v>9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4</v>
          </cell>
          <cell r="R225">
            <v>7</v>
          </cell>
          <cell r="S225">
            <v>1</v>
          </cell>
          <cell r="T225">
            <v>7</v>
          </cell>
          <cell r="U225">
            <v>3</v>
          </cell>
          <cell r="V225">
            <v>50</v>
          </cell>
          <cell r="W225">
            <v>50.75</v>
          </cell>
          <cell r="X225">
            <v>98.522167487684726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4</v>
          </cell>
          <cell r="BK225">
            <v>7</v>
          </cell>
          <cell r="BL225">
            <v>1</v>
          </cell>
          <cell r="BM225">
            <v>7</v>
          </cell>
          <cell r="BN225">
            <v>3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6</v>
          </cell>
          <cell r="R226">
            <v>6</v>
          </cell>
          <cell r="S226">
            <v>3</v>
          </cell>
          <cell r="T226">
            <v>2</v>
          </cell>
          <cell r="U226">
            <v>4</v>
          </cell>
          <cell r="V226">
            <v>48</v>
          </cell>
          <cell r="W226">
            <v>53.333333333333336</v>
          </cell>
          <cell r="X226">
            <v>89.999999999999986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6</v>
          </cell>
          <cell r="BK226">
            <v>6</v>
          </cell>
          <cell r="BL226">
            <v>3</v>
          </cell>
          <cell r="BM226">
            <v>2</v>
          </cell>
          <cell r="BN226">
            <v>4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>
            <v>1</v>
          </cell>
          <cell r="S227">
            <v>2</v>
          </cell>
          <cell r="T227">
            <v>0</v>
          </cell>
          <cell r="U227">
            <v>0</v>
          </cell>
          <cell r="V227">
            <v>21</v>
          </cell>
          <cell r="W227">
            <v>16.833333333333336</v>
          </cell>
          <cell r="X227">
            <v>124.75247524752473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1</v>
          </cell>
          <cell r="BL227">
            <v>2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15</v>
          </cell>
          <cell r="R228">
            <v>21</v>
          </cell>
          <cell r="S228">
            <v>22</v>
          </cell>
          <cell r="T228">
            <v>18</v>
          </cell>
          <cell r="U228">
            <v>11</v>
          </cell>
          <cell r="V228">
            <v>168</v>
          </cell>
          <cell r="W228">
            <v>140.75</v>
          </cell>
          <cell r="X228">
            <v>119.36056838365896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1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1</v>
          </cell>
          <cell r="AL228">
            <v>4.3333333333333339</v>
          </cell>
          <cell r="AM228">
            <v>23.076923076923073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16</v>
          </cell>
          <cell r="BK228">
            <v>21</v>
          </cell>
          <cell r="BL228">
            <v>22</v>
          </cell>
          <cell r="BM228">
            <v>18</v>
          </cell>
          <cell r="BN228">
            <v>11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7</v>
          </cell>
          <cell r="R229">
            <v>5</v>
          </cell>
          <cell r="S229">
            <v>8</v>
          </cell>
          <cell r="T229">
            <v>2</v>
          </cell>
          <cell r="U229">
            <v>5</v>
          </cell>
          <cell r="V229">
            <v>52</v>
          </cell>
          <cell r="W229">
            <v>43.583333333333336</v>
          </cell>
          <cell r="X229">
            <v>119.3116634799235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7</v>
          </cell>
          <cell r="BK229">
            <v>5</v>
          </cell>
          <cell r="BL229">
            <v>8</v>
          </cell>
          <cell r="BM229">
            <v>2</v>
          </cell>
          <cell r="BN229">
            <v>5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1</v>
          </cell>
          <cell r="R230">
            <v>3</v>
          </cell>
          <cell r="S230">
            <v>1</v>
          </cell>
          <cell r="T230">
            <v>5</v>
          </cell>
          <cell r="U230">
            <v>1</v>
          </cell>
          <cell r="V230">
            <v>21</v>
          </cell>
          <cell r="W230">
            <v>40.666666666666664</v>
          </cell>
          <cell r="X230">
            <v>51.639344262295083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1</v>
          </cell>
          <cell r="BK230">
            <v>3</v>
          </cell>
          <cell r="BL230">
            <v>1</v>
          </cell>
          <cell r="BM230">
            <v>5</v>
          </cell>
          <cell r="BN230">
            <v>1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6</v>
          </cell>
          <cell r="R231">
            <v>0</v>
          </cell>
          <cell r="S231">
            <v>2</v>
          </cell>
          <cell r="T231">
            <v>4</v>
          </cell>
          <cell r="U231">
            <v>6</v>
          </cell>
          <cell r="V231">
            <v>22</v>
          </cell>
          <cell r="W231">
            <v>28.666666666666668</v>
          </cell>
          <cell r="X231">
            <v>76.744186046511615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6</v>
          </cell>
          <cell r="BK231">
            <v>0</v>
          </cell>
          <cell r="BL231">
            <v>2</v>
          </cell>
          <cell r="BM231">
            <v>4</v>
          </cell>
          <cell r="BN231">
            <v>6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5</v>
          </cell>
          <cell r="P232">
            <v>3</v>
          </cell>
          <cell r="Q232">
            <v>8</v>
          </cell>
          <cell r="R232">
            <v>5</v>
          </cell>
          <cell r="S232">
            <v>2</v>
          </cell>
          <cell r="T232">
            <v>2</v>
          </cell>
          <cell r="U232">
            <v>5</v>
          </cell>
          <cell r="V232">
            <v>41</v>
          </cell>
          <cell r="W232">
            <v>56.5</v>
          </cell>
          <cell r="X232">
            <v>72.56637168141593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1</v>
          </cell>
          <cell r="AY232">
            <v>0</v>
          </cell>
          <cell r="AZ232">
            <v>1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5</v>
          </cell>
          <cell r="BI232">
            <v>3</v>
          </cell>
          <cell r="BJ232">
            <v>8</v>
          </cell>
          <cell r="BK232">
            <v>5</v>
          </cell>
          <cell r="BL232">
            <v>2</v>
          </cell>
          <cell r="BM232">
            <v>3</v>
          </cell>
          <cell r="BN232">
            <v>5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5</v>
          </cell>
          <cell r="R233">
            <v>1</v>
          </cell>
          <cell r="S233">
            <v>3</v>
          </cell>
          <cell r="T233">
            <v>4</v>
          </cell>
          <cell r="U233">
            <v>2</v>
          </cell>
          <cell r="V233">
            <v>24</v>
          </cell>
          <cell r="W233">
            <v>5.9166666666666661</v>
          </cell>
          <cell r="X233">
            <v>405.63380281690149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5</v>
          </cell>
          <cell r="BK233">
            <v>1</v>
          </cell>
          <cell r="BL233">
            <v>3</v>
          </cell>
          <cell r="BM233">
            <v>4</v>
          </cell>
          <cell r="BN233">
            <v>2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49</v>
          </cell>
          <cell r="N234">
            <v>47</v>
          </cell>
          <cell r="O234">
            <v>26</v>
          </cell>
          <cell r="P234">
            <v>34</v>
          </cell>
          <cell r="Q234">
            <v>58</v>
          </cell>
          <cell r="R234">
            <v>42</v>
          </cell>
          <cell r="S234">
            <v>62</v>
          </cell>
          <cell r="T234">
            <v>49</v>
          </cell>
          <cell r="U234">
            <v>54</v>
          </cell>
          <cell r="V234">
            <v>593</v>
          </cell>
          <cell r="W234">
            <v>526.58333333333326</v>
          </cell>
          <cell r="X234">
            <v>112.61275518278211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1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1</v>
          </cell>
          <cell r="AZ234">
            <v>10</v>
          </cell>
          <cell r="BA234">
            <v>12</v>
          </cell>
          <cell r="BB234">
            <v>83.333333333333343</v>
          </cell>
          <cell r="BC234">
            <v>59</v>
          </cell>
          <cell r="BD234">
            <v>55</v>
          </cell>
          <cell r="BE234">
            <v>69</v>
          </cell>
          <cell r="BF234">
            <v>50</v>
          </cell>
          <cell r="BG234">
            <v>49</v>
          </cell>
          <cell r="BH234">
            <v>26</v>
          </cell>
          <cell r="BI234">
            <v>36</v>
          </cell>
          <cell r="BJ234">
            <v>58</v>
          </cell>
          <cell r="BK234">
            <v>42</v>
          </cell>
          <cell r="BL234">
            <v>62</v>
          </cell>
          <cell r="BM234">
            <v>49</v>
          </cell>
          <cell r="BN234">
            <v>55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31</v>
          </cell>
          <cell r="Q235">
            <v>3</v>
          </cell>
          <cell r="R235">
            <v>10</v>
          </cell>
          <cell r="S235">
            <v>21</v>
          </cell>
          <cell r="T235">
            <v>19</v>
          </cell>
          <cell r="U235">
            <v>3</v>
          </cell>
          <cell r="V235">
            <v>204</v>
          </cell>
          <cell r="W235">
            <v>136.08333333333331</v>
          </cell>
          <cell r="X235">
            <v>149.90814451928966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1</v>
          </cell>
          <cell r="AH235">
            <v>0</v>
          </cell>
          <cell r="AI235">
            <v>0</v>
          </cell>
          <cell r="AJ235">
            <v>0</v>
          </cell>
          <cell r="AK235">
            <v>1</v>
          </cell>
          <cell r="AL235">
            <v>1.7333333333333332</v>
          </cell>
          <cell r="AM235">
            <v>57.692307692307701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31</v>
          </cell>
          <cell r="BJ235">
            <v>3</v>
          </cell>
          <cell r="BK235">
            <v>11</v>
          </cell>
          <cell r="BL235">
            <v>21</v>
          </cell>
          <cell r="BM235">
            <v>19</v>
          </cell>
          <cell r="BN235">
            <v>3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15</v>
          </cell>
          <cell r="Q236">
            <v>16</v>
          </cell>
          <cell r="R236">
            <v>11</v>
          </cell>
          <cell r="S236">
            <v>5</v>
          </cell>
          <cell r="T236">
            <v>13</v>
          </cell>
          <cell r="U236">
            <v>6</v>
          </cell>
          <cell r="V236">
            <v>119</v>
          </cell>
          <cell r="W236">
            <v>110.58333333333333</v>
          </cell>
          <cell r="X236">
            <v>107.61115297663903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15</v>
          </cell>
          <cell r="BJ236">
            <v>16</v>
          </cell>
          <cell r="BK236">
            <v>11</v>
          </cell>
          <cell r="BL236">
            <v>5</v>
          </cell>
          <cell r="BM236">
            <v>13</v>
          </cell>
          <cell r="BN236">
            <v>6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3</v>
          </cell>
          <cell r="Q237">
            <v>11</v>
          </cell>
          <cell r="R237">
            <v>2</v>
          </cell>
          <cell r="S237">
            <v>6</v>
          </cell>
          <cell r="T237">
            <v>4</v>
          </cell>
          <cell r="U237">
            <v>14</v>
          </cell>
          <cell r="V237">
            <v>111</v>
          </cell>
          <cell r="W237">
            <v>158.83333333333334</v>
          </cell>
          <cell r="X237">
            <v>69.884575026232937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3</v>
          </cell>
          <cell r="BJ237">
            <v>11</v>
          </cell>
          <cell r="BK237">
            <v>2</v>
          </cell>
          <cell r="BL237">
            <v>6</v>
          </cell>
          <cell r="BM237">
            <v>4</v>
          </cell>
          <cell r="BN237">
            <v>14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4</v>
          </cell>
          <cell r="P238">
            <v>8</v>
          </cell>
          <cell r="Q238">
            <v>4</v>
          </cell>
          <cell r="R238">
            <v>9</v>
          </cell>
          <cell r="S238">
            <v>8</v>
          </cell>
          <cell r="T238">
            <v>6</v>
          </cell>
          <cell r="U238">
            <v>2</v>
          </cell>
          <cell r="V238">
            <v>92</v>
          </cell>
          <cell r="W238">
            <v>54.5</v>
          </cell>
          <cell r="X238">
            <v>168.8073394495413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4</v>
          </cell>
          <cell r="BI238">
            <v>8</v>
          </cell>
          <cell r="BJ238">
            <v>4</v>
          </cell>
          <cell r="BK238">
            <v>9</v>
          </cell>
          <cell r="BL238">
            <v>8</v>
          </cell>
          <cell r="BM238">
            <v>6</v>
          </cell>
          <cell r="BN238">
            <v>2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20</v>
          </cell>
          <cell r="R239">
            <v>27</v>
          </cell>
          <cell r="S239">
            <v>49</v>
          </cell>
          <cell r="T239">
            <v>65</v>
          </cell>
          <cell r="U239">
            <v>3</v>
          </cell>
          <cell r="V239">
            <v>249</v>
          </cell>
          <cell r="W239">
            <v>231.5</v>
          </cell>
          <cell r="X239">
            <v>107.55939524838011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20</v>
          </cell>
          <cell r="BK239">
            <v>27</v>
          </cell>
          <cell r="BL239">
            <v>49</v>
          </cell>
          <cell r="BM239">
            <v>65</v>
          </cell>
          <cell r="BN239">
            <v>3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8</v>
          </cell>
          <cell r="Q240">
            <v>11</v>
          </cell>
          <cell r="R240">
            <v>16</v>
          </cell>
          <cell r="S240">
            <v>11</v>
          </cell>
          <cell r="T240">
            <v>8</v>
          </cell>
          <cell r="U240">
            <v>11</v>
          </cell>
          <cell r="V240">
            <v>144</v>
          </cell>
          <cell r="W240">
            <v>132.16666666666669</v>
          </cell>
          <cell r="X240">
            <v>108.95334174022697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8</v>
          </cell>
          <cell r="BJ240">
            <v>11</v>
          </cell>
          <cell r="BK240">
            <v>16</v>
          </cell>
          <cell r="BL240">
            <v>11</v>
          </cell>
          <cell r="BM240">
            <v>8</v>
          </cell>
          <cell r="BN240">
            <v>11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20</v>
          </cell>
          <cell r="N241">
            <v>9</v>
          </cell>
          <cell r="O241">
            <v>12</v>
          </cell>
          <cell r="P241">
            <v>7</v>
          </cell>
          <cell r="Q241">
            <v>17</v>
          </cell>
          <cell r="R241">
            <v>21</v>
          </cell>
          <cell r="S241">
            <v>11</v>
          </cell>
          <cell r="T241">
            <v>8</v>
          </cell>
          <cell r="U241">
            <v>0</v>
          </cell>
          <cell r="V241">
            <v>162</v>
          </cell>
          <cell r="W241">
            <v>145.16666666666669</v>
          </cell>
          <cell r="X241">
            <v>111.5958668197474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1</v>
          </cell>
          <cell r="AL241">
            <v>3.4666666666666663</v>
          </cell>
          <cell r="AM241">
            <v>28.84615384615385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20</v>
          </cell>
          <cell r="BG241">
            <v>9</v>
          </cell>
          <cell r="BH241">
            <v>12</v>
          </cell>
          <cell r="BI241">
            <v>7</v>
          </cell>
          <cell r="BJ241">
            <v>18</v>
          </cell>
          <cell r="BK241">
            <v>21</v>
          </cell>
          <cell r="BL241">
            <v>11</v>
          </cell>
          <cell r="BM241">
            <v>8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13</v>
          </cell>
          <cell r="R242">
            <v>21</v>
          </cell>
          <cell r="S242">
            <v>20</v>
          </cell>
          <cell r="T242">
            <v>10</v>
          </cell>
          <cell r="U242">
            <v>2</v>
          </cell>
          <cell r="V242">
            <v>131</v>
          </cell>
          <cell r="W242">
            <v>136.66666666666669</v>
          </cell>
          <cell r="X242">
            <v>95.853658536585357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13</v>
          </cell>
          <cell r="BK242">
            <v>21</v>
          </cell>
          <cell r="BL242">
            <v>20</v>
          </cell>
          <cell r="BM242">
            <v>10</v>
          </cell>
          <cell r="BN242">
            <v>2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21</v>
          </cell>
          <cell r="R243">
            <v>24</v>
          </cell>
          <cell r="S243">
            <v>50</v>
          </cell>
          <cell r="T243">
            <v>9</v>
          </cell>
          <cell r="U243">
            <v>21</v>
          </cell>
          <cell r="V243">
            <v>249</v>
          </cell>
          <cell r="W243">
            <v>148.25</v>
          </cell>
          <cell r="X243">
            <v>167.95952782462058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21</v>
          </cell>
          <cell r="BK243">
            <v>24</v>
          </cell>
          <cell r="BL243">
            <v>50</v>
          </cell>
          <cell r="BM243">
            <v>9</v>
          </cell>
          <cell r="BN243">
            <v>21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3</v>
          </cell>
          <cell r="R244">
            <v>5</v>
          </cell>
          <cell r="S244">
            <v>1</v>
          </cell>
          <cell r="T244">
            <v>1</v>
          </cell>
          <cell r="U244">
            <v>3</v>
          </cell>
          <cell r="V244">
            <v>34</v>
          </cell>
          <cell r="W244">
            <v>30.333333333333332</v>
          </cell>
          <cell r="X244">
            <v>112.08791208791209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3</v>
          </cell>
          <cell r="BK244">
            <v>5</v>
          </cell>
          <cell r="BL244">
            <v>1</v>
          </cell>
          <cell r="BM244">
            <v>1</v>
          </cell>
          <cell r="BN244">
            <v>3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56</v>
          </cell>
          <cell r="O245">
            <v>7</v>
          </cell>
          <cell r="P245">
            <v>31</v>
          </cell>
          <cell r="Q245">
            <v>23</v>
          </cell>
          <cell r="R245">
            <v>25</v>
          </cell>
          <cell r="S245">
            <v>25</v>
          </cell>
          <cell r="T245">
            <v>41</v>
          </cell>
          <cell r="U245">
            <v>24</v>
          </cell>
          <cell r="V245">
            <v>340</v>
          </cell>
          <cell r="W245">
            <v>224.5</v>
          </cell>
          <cell r="X245">
            <v>151.44766146993319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56</v>
          </cell>
          <cell r="BH245">
            <v>7</v>
          </cell>
          <cell r="BI245">
            <v>32</v>
          </cell>
          <cell r="BJ245">
            <v>23</v>
          </cell>
          <cell r="BK245">
            <v>25</v>
          </cell>
          <cell r="BL245">
            <v>25</v>
          </cell>
          <cell r="BM245">
            <v>41</v>
          </cell>
          <cell r="BN245">
            <v>24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4</v>
          </cell>
          <cell r="P246">
            <v>12</v>
          </cell>
          <cell r="Q246">
            <v>8</v>
          </cell>
          <cell r="R246">
            <v>5</v>
          </cell>
          <cell r="S246">
            <v>13</v>
          </cell>
          <cell r="T246">
            <v>5</v>
          </cell>
          <cell r="U246">
            <v>11</v>
          </cell>
          <cell r="V246">
            <v>88</v>
          </cell>
          <cell r="W246">
            <v>29.583333333333332</v>
          </cell>
          <cell r="X246">
            <v>297.46478873239437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4</v>
          </cell>
          <cell r="BI246">
            <v>12</v>
          </cell>
          <cell r="BJ246">
            <v>8</v>
          </cell>
          <cell r="BK246">
            <v>5</v>
          </cell>
          <cell r="BL246">
            <v>13</v>
          </cell>
          <cell r="BM246">
            <v>5</v>
          </cell>
          <cell r="BN246">
            <v>11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6</v>
          </cell>
          <cell r="Q247">
            <v>4</v>
          </cell>
          <cell r="R247">
            <v>3</v>
          </cell>
          <cell r="S247">
            <v>12</v>
          </cell>
          <cell r="T247">
            <v>7</v>
          </cell>
          <cell r="U247">
            <v>6</v>
          </cell>
          <cell r="V247">
            <v>82</v>
          </cell>
          <cell r="W247">
            <v>48</v>
          </cell>
          <cell r="X247">
            <v>170.83333333333331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5</v>
          </cell>
          <cell r="AU247">
            <v>0</v>
          </cell>
          <cell r="AV247">
            <v>0</v>
          </cell>
          <cell r="AW247">
            <v>0</v>
          </cell>
          <cell r="AX247">
            <v>3</v>
          </cell>
          <cell r="AY247">
            <v>0</v>
          </cell>
          <cell r="AZ247">
            <v>12</v>
          </cell>
          <cell r="BA247">
            <v>4.5</v>
          </cell>
          <cell r="BB247">
            <v>266.66666666666663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11</v>
          </cell>
          <cell r="BJ247">
            <v>4</v>
          </cell>
          <cell r="BK247">
            <v>3</v>
          </cell>
          <cell r="BL247">
            <v>12</v>
          </cell>
          <cell r="BM247">
            <v>10</v>
          </cell>
          <cell r="BN247">
            <v>6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26</v>
          </cell>
          <cell r="N248">
            <v>26</v>
          </cell>
          <cell r="O248">
            <v>29</v>
          </cell>
          <cell r="P248">
            <v>25</v>
          </cell>
          <cell r="Q248">
            <v>22</v>
          </cell>
          <cell r="R248">
            <v>38</v>
          </cell>
          <cell r="S248">
            <v>14</v>
          </cell>
          <cell r="T248">
            <v>24</v>
          </cell>
          <cell r="U248">
            <v>15</v>
          </cell>
          <cell r="V248">
            <v>287</v>
          </cell>
          <cell r="W248">
            <v>171.41666666666666</v>
          </cell>
          <cell r="X248">
            <v>167.42829363150221</v>
          </cell>
          <cell r="Y248">
            <v>7</v>
          </cell>
          <cell r="Z248">
            <v>3</v>
          </cell>
          <cell r="AA248">
            <v>6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>
            <v>12</v>
          </cell>
          <cell r="AH248">
            <v>8</v>
          </cell>
          <cell r="AI248">
            <v>1</v>
          </cell>
          <cell r="AJ248">
            <v>0</v>
          </cell>
          <cell r="AK248">
            <v>41</v>
          </cell>
          <cell r="AL248">
            <v>32.06666666666667</v>
          </cell>
          <cell r="AM248">
            <v>127.85862785862786</v>
          </cell>
          <cell r="AN248">
            <v>0</v>
          </cell>
          <cell r="AO248">
            <v>0</v>
          </cell>
          <cell r="AP248">
            <v>2</v>
          </cell>
          <cell r="AQ248">
            <v>6</v>
          </cell>
          <cell r="AR248">
            <v>5</v>
          </cell>
          <cell r="AS248">
            <v>21</v>
          </cell>
          <cell r="AT248">
            <v>3</v>
          </cell>
          <cell r="AU248">
            <v>4</v>
          </cell>
          <cell r="AV248">
            <v>0</v>
          </cell>
          <cell r="AW248">
            <v>1</v>
          </cell>
          <cell r="AX248">
            <v>15</v>
          </cell>
          <cell r="AY248">
            <v>3</v>
          </cell>
          <cell r="AZ248">
            <v>60</v>
          </cell>
          <cell r="BA248">
            <v>21</v>
          </cell>
          <cell r="BB248">
            <v>285.71428571428572</v>
          </cell>
          <cell r="BC248">
            <v>41</v>
          </cell>
          <cell r="BD248">
            <v>14</v>
          </cell>
          <cell r="BE248">
            <v>31</v>
          </cell>
          <cell r="BF248">
            <v>32</v>
          </cell>
          <cell r="BG248">
            <v>33</v>
          </cell>
          <cell r="BH248">
            <v>50</v>
          </cell>
          <cell r="BI248">
            <v>30</v>
          </cell>
          <cell r="BJ248">
            <v>26</v>
          </cell>
          <cell r="BK248">
            <v>50</v>
          </cell>
          <cell r="BL248">
            <v>23</v>
          </cell>
          <cell r="BM248">
            <v>40</v>
          </cell>
          <cell r="BN248">
            <v>18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11</v>
          </cell>
          <cell r="Q249">
            <v>5</v>
          </cell>
          <cell r="R249">
            <v>18</v>
          </cell>
          <cell r="S249">
            <v>6</v>
          </cell>
          <cell r="T249">
            <v>4</v>
          </cell>
          <cell r="U249">
            <v>12</v>
          </cell>
          <cell r="V249">
            <v>106</v>
          </cell>
          <cell r="W249">
            <v>68.833333333333343</v>
          </cell>
          <cell r="X249">
            <v>153.99515738498789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11</v>
          </cell>
          <cell r="BJ249">
            <v>5</v>
          </cell>
          <cell r="BK249">
            <v>18</v>
          </cell>
          <cell r="BL249">
            <v>6</v>
          </cell>
          <cell r="BM249">
            <v>4</v>
          </cell>
          <cell r="BN249">
            <v>12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17</v>
          </cell>
          <cell r="R250">
            <v>4</v>
          </cell>
          <cell r="S250">
            <v>8</v>
          </cell>
          <cell r="T250">
            <v>12</v>
          </cell>
          <cell r="U250">
            <v>6</v>
          </cell>
          <cell r="V250">
            <v>95</v>
          </cell>
          <cell r="W250">
            <v>121.58333333333333</v>
          </cell>
          <cell r="X250">
            <v>78.135709389993153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>
            <v>0</v>
          </cell>
          <cell r="AH250">
            <v>1</v>
          </cell>
          <cell r="AI250">
            <v>0</v>
          </cell>
          <cell r="AJ250">
            <v>0</v>
          </cell>
          <cell r="AK250">
            <v>3</v>
          </cell>
          <cell r="AL250">
            <v>2.6</v>
          </cell>
          <cell r="AM250">
            <v>115.38461538461537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19</v>
          </cell>
          <cell r="BK250">
            <v>4</v>
          </cell>
          <cell r="BL250">
            <v>9</v>
          </cell>
          <cell r="BM250">
            <v>12</v>
          </cell>
          <cell r="BN250">
            <v>6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11</v>
          </cell>
          <cell r="Q251">
            <v>5</v>
          </cell>
          <cell r="R251">
            <v>18</v>
          </cell>
          <cell r="S251">
            <v>36</v>
          </cell>
          <cell r="T251">
            <v>6</v>
          </cell>
          <cell r="U251">
            <v>24</v>
          </cell>
          <cell r="V251">
            <v>177</v>
          </cell>
          <cell r="W251">
            <v>104.16666666666667</v>
          </cell>
          <cell r="X251">
            <v>169.92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>
            <v>2</v>
          </cell>
          <cell r="AH251">
            <v>0</v>
          </cell>
          <cell r="AI251">
            <v>0</v>
          </cell>
          <cell r="AJ251">
            <v>1</v>
          </cell>
          <cell r="AK251">
            <v>7</v>
          </cell>
          <cell r="AL251">
            <v>8.6666666666666679</v>
          </cell>
          <cell r="AM251">
            <v>80.769230769230759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13</v>
          </cell>
          <cell r="BJ251">
            <v>5</v>
          </cell>
          <cell r="BK251">
            <v>20</v>
          </cell>
          <cell r="BL251">
            <v>36</v>
          </cell>
          <cell r="BM251">
            <v>6</v>
          </cell>
          <cell r="BN251">
            <v>25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6</v>
          </cell>
          <cell r="R252">
            <v>0</v>
          </cell>
          <cell r="S252">
            <v>0</v>
          </cell>
          <cell r="T252">
            <v>2</v>
          </cell>
          <cell r="U252">
            <v>0</v>
          </cell>
          <cell r="V252">
            <v>12</v>
          </cell>
          <cell r="W252">
            <v>22.666666666666668</v>
          </cell>
          <cell r="X252">
            <v>52.941176470588239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6</v>
          </cell>
          <cell r="BK252">
            <v>0</v>
          </cell>
          <cell r="BL252">
            <v>0</v>
          </cell>
          <cell r="BM252">
            <v>2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8</v>
          </cell>
          <cell r="Q253">
            <v>37</v>
          </cell>
          <cell r="R253">
            <v>13</v>
          </cell>
          <cell r="S253">
            <v>0</v>
          </cell>
          <cell r="T253">
            <v>26</v>
          </cell>
          <cell r="U253">
            <v>19</v>
          </cell>
          <cell r="V253">
            <v>227</v>
          </cell>
          <cell r="W253">
            <v>83.166666666666657</v>
          </cell>
          <cell r="X253">
            <v>272.94589178356716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8</v>
          </cell>
          <cell r="BJ253">
            <v>37</v>
          </cell>
          <cell r="BK253">
            <v>13</v>
          </cell>
          <cell r="BL253">
            <v>0</v>
          </cell>
          <cell r="BM253">
            <v>26</v>
          </cell>
          <cell r="BN253">
            <v>19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7</v>
          </cell>
          <cell r="P254">
            <v>9</v>
          </cell>
          <cell r="Q254">
            <v>10</v>
          </cell>
          <cell r="R254">
            <v>11</v>
          </cell>
          <cell r="S254">
            <v>9</v>
          </cell>
          <cell r="T254">
            <v>7</v>
          </cell>
          <cell r="U254">
            <v>7</v>
          </cell>
          <cell r="V254">
            <v>121</v>
          </cell>
          <cell r="W254">
            <v>103.58333333333333</v>
          </cell>
          <cell r="X254">
            <v>116.8141592920354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7</v>
          </cell>
          <cell r="BI254">
            <v>9</v>
          </cell>
          <cell r="BJ254">
            <v>10</v>
          </cell>
          <cell r="BK254">
            <v>11</v>
          </cell>
          <cell r="BL254">
            <v>9</v>
          </cell>
          <cell r="BM254">
            <v>7</v>
          </cell>
          <cell r="BN254">
            <v>7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9</v>
          </cell>
          <cell r="R255">
            <v>0</v>
          </cell>
          <cell r="S255">
            <v>10</v>
          </cell>
          <cell r="T255">
            <v>11</v>
          </cell>
          <cell r="U255">
            <v>5</v>
          </cell>
          <cell r="V255">
            <v>81</v>
          </cell>
          <cell r="W255">
            <v>61.083333333333336</v>
          </cell>
          <cell r="X255">
            <v>132.6057298772169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9</v>
          </cell>
          <cell r="BK255">
            <v>0</v>
          </cell>
          <cell r="BL255">
            <v>10</v>
          </cell>
          <cell r="BM255">
            <v>11</v>
          </cell>
          <cell r="BN255">
            <v>5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14</v>
          </cell>
          <cell r="R256">
            <v>12</v>
          </cell>
          <cell r="S256">
            <v>20</v>
          </cell>
          <cell r="T256">
            <v>18</v>
          </cell>
          <cell r="U256">
            <v>18</v>
          </cell>
          <cell r="V256">
            <v>117</v>
          </cell>
          <cell r="W256">
            <v>46.5</v>
          </cell>
          <cell r="X256">
            <v>251.61290322580646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14</v>
          </cell>
          <cell r="BK256">
            <v>12</v>
          </cell>
          <cell r="BL256">
            <v>20</v>
          </cell>
          <cell r="BM256">
            <v>18</v>
          </cell>
          <cell r="BN256">
            <v>18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37</v>
          </cell>
          <cell r="R257">
            <v>26</v>
          </cell>
          <cell r="S257">
            <v>36</v>
          </cell>
          <cell r="T257">
            <v>48</v>
          </cell>
          <cell r="U257">
            <v>19</v>
          </cell>
          <cell r="V257">
            <v>320</v>
          </cell>
          <cell r="W257">
            <v>348.58333333333331</v>
          </cell>
          <cell r="X257">
            <v>91.800143437724131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37</v>
          </cell>
          <cell r="BK257">
            <v>26</v>
          </cell>
          <cell r="BL257">
            <v>36</v>
          </cell>
          <cell r="BM257">
            <v>48</v>
          </cell>
          <cell r="BN257">
            <v>19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27</v>
          </cell>
          <cell r="P258">
            <v>13</v>
          </cell>
          <cell r="Q258">
            <v>19</v>
          </cell>
          <cell r="R258">
            <v>0</v>
          </cell>
          <cell r="S258">
            <v>6</v>
          </cell>
          <cell r="T258">
            <v>25</v>
          </cell>
          <cell r="U258">
            <v>0</v>
          </cell>
          <cell r="V258">
            <v>164</v>
          </cell>
          <cell r="W258">
            <v>195.75</v>
          </cell>
          <cell r="X258">
            <v>83.780332056194126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27</v>
          </cell>
          <cell r="BI258">
            <v>13</v>
          </cell>
          <cell r="BJ258">
            <v>19</v>
          </cell>
          <cell r="BK258">
            <v>0</v>
          </cell>
          <cell r="BL258">
            <v>6</v>
          </cell>
          <cell r="BM258">
            <v>25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11</v>
          </cell>
          <cell r="Q259">
            <v>13</v>
          </cell>
          <cell r="R259">
            <v>28</v>
          </cell>
          <cell r="S259">
            <v>12</v>
          </cell>
          <cell r="T259">
            <v>44</v>
          </cell>
          <cell r="U259">
            <v>13</v>
          </cell>
          <cell r="V259">
            <v>265</v>
          </cell>
          <cell r="W259">
            <v>286.83333333333337</v>
          </cell>
          <cell r="X259">
            <v>92.388146426496206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11</v>
          </cell>
          <cell r="BJ259">
            <v>13</v>
          </cell>
          <cell r="BK259">
            <v>28</v>
          </cell>
          <cell r="BL259">
            <v>12</v>
          </cell>
          <cell r="BM259">
            <v>44</v>
          </cell>
          <cell r="BN259">
            <v>13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9</v>
          </cell>
          <cell r="Q260">
            <v>8</v>
          </cell>
          <cell r="R260">
            <v>9</v>
          </cell>
          <cell r="S260">
            <v>5</v>
          </cell>
          <cell r="T260">
            <v>2</v>
          </cell>
          <cell r="U260">
            <v>7</v>
          </cell>
          <cell r="V260">
            <v>57</v>
          </cell>
          <cell r="W260">
            <v>46.25</v>
          </cell>
          <cell r="X260">
            <v>123.24324324324326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1</v>
          </cell>
          <cell r="AH260">
            <v>0</v>
          </cell>
          <cell r="AI260">
            <v>0</v>
          </cell>
          <cell r="AJ260">
            <v>0</v>
          </cell>
          <cell r="AK260">
            <v>1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9</v>
          </cell>
          <cell r="BJ260">
            <v>8</v>
          </cell>
          <cell r="BK260">
            <v>10</v>
          </cell>
          <cell r="BL260">
            <v>5</v>
          </cell>
          <cell r="BM260">
            <v>2</v>
          </cell>
          <cell r="BN260">
            <v>7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40</v>
          </cell>
          <cell r="R261">
            <v>33</v>
          </cell>
          <cell r="S261">
            <v>36</v>
          </cell>
          <cell r="T261">
            <v>4</v>
          </cell>
          <cell r="U261">
            <v>0</v>
          </cell>
          <cell r="V261">
            <v>135</v>
          </cell>
          <cell r="W261">
            <v>57.75</v>
          </cell>
          <cell r="X261">
            <v>233.76623376623377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40</v>
          </cell>
          <cell r="BK261">
            <v>33</v>
          </cell>
          <cell r="BL261">
            <v>36</v>
          </cell>
          <cell r="BM261">
            <v>4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2</v>
          </cell>
          <cell r="Q262">
            <v>0</v>
          </cell>
          <cell r="R262">
            <v>2</v>
          </cell>
          <cell r="S262">
            <v>11</v>
          </cell>
          <cell r="T262">
            <v>0</v>
          </cell>
          <cell r="U262">
            <v>0</v>
          </cell>
          <cell r="V262">
            <v>93</v>
          </cell>
          <cell r="W262">
            <v>148.5</v>
          </cell>
          <cell r="X262">
            <v>62.62626262626263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2</v>
          </cell>
          <cell r="BJ262">
            <v>0</v>
          </cell>
          <cell r="BK262">
            <v>2</v>
          </cell>
          <cell r="BL262">
            <v>11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5</v>
          </cell>
          <cell r="Q263">
            <v>4</v>
          </cell>
          <cell r="R263">
            <v>30</v>
          </cell>
          <cell r="S263">
            <v>31</v>
          </cell>
          <cell r="T263">
            <v>12</v>
          </cell>
          <cell r="U263">
            <v>36</v>
          </cell>
          <cell r="V263">
            <v>271</v>
          </cell>
          <cell r="W263">
            <v>253.66666666666666</v>
          </cell>
          <cell r="X263">
            <v>106.83311432325888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>
            <v>0</v>
          </cell>
          <cell r="AH263">
            <v>1</v>
          </cell>
          <cell r="AI263">
            <v>0</v>
          </cell>
          <cell r="AJ263">
            <v>0</v>
          </cell>
          <cell r="AK263">
            <v>2</v>
          </cell>
          <cell r="AL263">
            <v>0.43333333333333329</v>
          </cell>
          <cell r="AM263">
            <v>461.5384615384616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4</v>
          </cell>
          <cell r="AU263">
            <v>3</v>
          </cell>
          <cell r="AV263">
            <v>13</v>
          </cell>
          <cell r="AW263">
            <v>6</v>
          </cell>
          <cell r="AX263">
            <v>2</v>
          </cell>
          <cell r="AY263">
            <v>8</v>
          </cell>
          <cell r="AZ263">
            <v>38</v>
          </cell>
          <cell r="BA263">
            <v>3</v>
          </cell>
          <cell r="BB263">
            <v>1266.6666666666665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9</v>
          </cell>
          <cell r="BJ263">
            <v>7</v>
          </cell>
          <cell r="BK263">
            <v>43</v>
          </cell>
          <cell r="BL263">
            <v>38</v>
          </cell>
          <cell r="BM263">
            <v>14</v>
          </cell>
          <cell r="BN263">
            <v>44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3</v>
          </cell>
          <cell r="R264">
            <v>13</v>
          </cell>
          <cell r="S264">
            <v>29</v>
          </cell>
          <cell r="T264">
            <v>24</v>
          </cell>
          <cell r="U264">
            <v>8</v>
          </cell>
          <cell r="V264">
            <v>130</v>
          </cell>
          <cell r="W264">
            <v>186.33333333333334</v>
          </cell>
          <cell r="X264">
            <v>69.767441860465112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3</v>
          </cell>
          <cell r="BK264">
            <v>13</v>
          </cell>
          <cell r="BL264">
            <v>29</v>
          </cell>
          <cell r="BM264">
            <v>24</v>
          </cell>
          <cell r="BN264">
            <v>9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5</v>
          </cell>
          <cell r="P265">
            <v>5</v>
          </cell>
          <cell r="Q265">
            <v>4</v>
          </cell>
          <cell r="R265">
            <v>5</v>
          </cell>
          <cell r="S265">
            <v>5</v>
          </cell>
          <cell r="T265">
            <v>6</v>
          </cell>
          <cell r="U265">
            <v>4</v>
          </cell>
          <cell r="V265">
            <v>95</v>
          </cell>
          <cell r="W265">
            <v>107.25</v>
          </cell>
          <cell r="X265">
            <v>88.578088578088582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5</v>
          </cell>
          <cell r="BI265">
            <v>5</v>
          </cell>
          <cell r="BJ265">
            <v>4</v>
          </cell>
          <cell r="BK265">
            <v>5</v>
          </cell>
          <cell r="BL265">
            <v>5</v>
          </cell>
          <cell r="BM265">
            <v>6</v>
          </cell>
          <cell r="BN265">
            <v>4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6</v>
          </cell>
          <cell r="P266">
            <v>5</v>
          </cell>
          <cell r="Q266">
            <v>6</v>
          </cell>
          <cell r="R266">
            <v>3</v>
          </cell>
          <cell r="S266">
            <v>9</v>
          </cell>
          <cell r="T266">
            <v>2</v>
          </cell>
          <cell r="U266">
            <v>6</v>
          </cell>
          <cell r="V266">
            <v>76</v>
          </cell>
          <cell r="W266">
            <v>63.75</v>
          </cell>
          <cell r="X266">
            <v>119.21568627450981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6</v>
          </cell>
          <cell r="BI266">
            <v>5</v>
          </cell>
          <cell r="BJ266">
            <v>6</v>
          </cell>
          <cell r="BK266">
            <v>3</v>
          </cell>
          <cell r="BL266">
            <v>9</v>
          </cell>
          <cell r="BM266">
            <v>2</v>
          </cell>
          <cell r="BN266">
            <v>6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2</v>
          </cell>
          <cell r="Q267">
            <v>2</v>
          </cell>
          <cell r="R267">
            <v>6</v>
          </cell>
          <cell r="S267">
            <v>6</v>
          </cell>
          <cell r="T267">
            <v>9</v>
          </cell>
          <cell r="U267">
            <v>4</v>
          </cell>
          <cell r="V267">
            <v>73</v>
          </cell>
          <cell r="W267">
            <v>114.16666666666667</v>
          </cell>
          <cell r="X267">
            <v>63.941605839416063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1</v>
          </cell>
          <cell r="AI267">
            <v>0</v>
          </cell>
          <cell r="AJ267">
            <v>0</v>
          </cell>
          <cell r="AK267">
            <v>1</v>
          </cell>
          <cell r="AL267">
            <v>3.9</v>
          </cell>
          <cell r="AM267">
            <v>25.641025641025646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2</v>
          </cell>
          <cell r="BJ267">
            <v>2</v>
          </cell>
          <cell r="BK267">
            <v>6</v>
          </cell>
          <cell r="BL267">
            <v>7</v>
          </cell>
          <cell r="BM267">
            <v>9</v>
          </cell>
          <cell r="BN267">
            <v>4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6</v>
          </cell>
          <cell r="Q268">
            <v>6</v>
          </cell>
          <cell r="R268">
            <v>19</v>
          </cell>
          <cell r="S268">
            <v>27</v>
          </cell>
          <cell r="T268">
            <v>17</v>
          </cell>
          <cell r="U268">
            <v>0</v>
          </cell>
          <cell r="V268">
            <v>91</v>
          </cell>
          <cell r="W268">
            <v>32</v>
          </cell>
          <cell r="X268">
            <v>284.375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6</v>
          </cell>
          <cell r="BJ268">
            <v>6</v>
          </cell>
          <cell r="BK268">
            <v>19</v>
          </cell>
          <cell r="BL268">
            <v>27</v>
          </cell>
          <cell r="BM268">
            <v>17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>
            <v>2</v>
          </cell>
          <cell r="S269">
            <v>0</v>
          </cell>
          <cell r="T269">
            <v>4</v>
          </cell>
          <cell r="U269">
            <v>0</v>
          </cell>
          <cell r="V269">
            <v>17</v>
          </cell>
          <cell r="W269">
            <v>27.166666666666668</v>
          </cell>
          <cell r="X269">
            <v>62.576687116564415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2</v>
          </cell>
          <cell r="BL269">
            <v>0</v>
          </cell>
          <cell r="BM269">
            <v>4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5</v>
          </cell>
          <cell r="R270">
            <v>7</v>
          </cell>
          <cell r="S270">
            <v>3</v>
          </cell>
          <cell r="T270">
            <v>3</v>
          </cell>
          <cell r="U270">
            <v>4</v>
          </cell>
          <cell r="V270">
            <v>84</v>
          </cell>
          <cell r="W270">
            <v>134.75</v>
          </cell>
          <cell r="X270">
            <v>62.337662337662337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5</v>
          </cell>
          <cell r="BK270">
            <v>7</v>
          </cell>
          <cell r="BL270">
            <v>3</v>
          </cell>
          <cell r="BM270">
            <v>3</v>
          </cell>
          <cell r="BN270">
            <v>4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>
            <v>5</v>
          </cell>
          <cell r="S271">
            <v>2</v>
          </cell>
          <cell r="T271">
            <v>2</v>
          </cell>
          <cell r="U271">
            <v>0</v>
          </cell>
          <cell r="V271">
            <v>38</v>
          </cell>
          <cell r="W271">
            <v>19.416666666666664</v>
          </cell>
          <cell r="X271">
            <v>195.70815450643778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5</v>
          </cell>
          <cell r="BL271">
            <v>2</v>
          </cell>
          <cell r="BM271">
            <v>2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4</v>
          </cell>
          <cell r="R272">
            <v>4</v>
          </cell>
          <cell r="S272">
            <v>1</v>
          </cell>
          <cell r="T272">
            <v>2</v>
          </cell>
          <cell r="U272">
            <v>2</v>
          </cell>
          <cell r="V272">
            <v>38</v>
          </cell>
          <cell r="W272">
            <v>31.25</v>
          </cell>
          <cell r="X272">
            <v>121.6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4</v>
          </cell>
          <cell r="BK272">
            <v>4</v>
          </cell>
          <cell r="BL272">
            <v>1</v>
          </cell>
          <cell r="BM272">
            <v>2</v>
          </cell>
          <cell r="BN272">
            <v>2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21</v>
          </cell>
          <cell r="R273">
            <v>9</v>
          </cell>
          <cell r="S273">
            <v>9</v>
          </cell>
          <cell r="T273">
            <v>10</v>
          </cell>
          <cell r="U273">
            <v>9</v>
          </cell>
          <cell r="V273">
            <v>195</v>
          </cell>
          <cell r="W273">
            <v>275.91666666666663</v>
          </cell>
          <cell r="X273">
            <v>70.673512533977657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1</v>
          </cell>
          <cell r="AJ273">
            <v>0</v>
          </cell>
          <cell r="AK273">
            <v>1</v>
          </cell>
          <cell r="AL273">
            <v>9.1</v>
          </cell>
          <cell r="AM273">
            <v>10.989010989010989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21</v>
          </cell>
          <cell r="BK273">
            <v>9</v>
          </cell>
          <cell r="BL273">
            <v>9</v>
          </cell>
          <cell r="BM273">
            <v>11</v>
          </cell>
          <cell r="BN273">
            <v>9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5</v>
          </cell>
          <cell r="R274">
            <v>6</v>
          </cell>
          <cell r="S274">
            <v>4</v>
          </cell>
          <cell r="T274">
            <v>0</v>
          </cell>
          <cell r="U274">
            <v>5</v>
          </cell>
          <cell r="V274">
            <v>71</v>
          </cell>
          <cell r="W274">
            <v>54.916666666666664</v>
          </cell>
          <cell r="X274">
            <v>129.28679817905919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5</v>
          </cell>
          <cell r="BK274">
            <v>6</v>
          </cell>
          <cell r="BL274">
            <v>4</v>
          </cell>
          <cell r="BM274">
            <v>0</v>
          </cell>
          <cell r="BN274">
            <v>5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3</v>
          </cell>
          <cell r="Q276">
            <v>6</v>
          </cell>
          <cell r="R276">
            <v>5</v>
          </cell>
          <cell r="S276">
            <v>0</v>
          </cell>
          <cell r="T276">
            <v>0</v>
          </cell>
          <cell r="U276">
            <v>0</v>
          </cell>
          <cell r="V276">
            <v>33</v>
          </cell>
          <cell r="W276">
            <v>5.916666666666667</v>
          </cell>
          <cell r="X276">
            <v>557.74647887323943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3</v>
          </cell>
          <cell r="BJ276">
            <v>6</v>
          </cell>
          <cell r="BK276">
            <v>5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5</v>
          </cell>
          <cell r="R277">
            <v>4</v>
          </cell>
          <cell r="S277">
            <v>1</v>
          </cell>
          <cell r="T277">
            <v>7</v>
          </cell>
          <cell r="U277">
            <v>0</v>
          </cell>
          <cell r="V277">
            <v>28</v>
          </cell>
          <cell r="W277">
            <v>48.083333333333336</v>
          </cell>
          <cell r="X277">
            <v>58.232235701906411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1</v>
          </cell>
          <cell r="AJ277">
            <v>0</v>
          </cell>
          <cell r="AK277">
            <v>1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4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5</v>
          </cell>
          <cell r="BA277">
            <v>1.5</v>
          </cell>
          <cell r="BB277">
            <v>333.33333333333337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9</v>
          </cell>
          <cell r="BK277">
            <v>4</v>
          </cell>
          <cell r="BL277">
            <v>1</v>
          </cell>
          <cell r="BM277">
            <v>8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7</v>
          </cell>
          <cell r="R278">
            <v>2</v>
          </cell>
          <cell r="S278">
            <v>6</v>
          </cell>
          <cell r="T278">
            <v>6</v>
          </cell>
          <cell r="U278">
            <v>4</v>
          </cell>
          <cell r="V278">
            <v>44</v>
          </cell>
          <cell r="W278">
            <v>36.25</v>
          </cell>
          <cell r="X278">
            <v>121.37931034482759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7</v>
          </cell>
          <cell r="BK278">
            <v>2</v>
          </cell>
          <cell r="BL278">
            <v>6</v>
          </cell>
          <cell r="BM278">
            <v>6</v>
          </cell>
          <cell r="BN278">
            <v>4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11</v>
          </cell>
          <cell r="Q279">
            <v>12</v>
          </cell>
          <cell r="R279">
            <v>13</v>
          </cell>
          <cell r="S279">
            <v>12</v>
          </cell>
          <cell r="T279">
            <v>5</v>
          </cell>
          <cell r="U279">
            <v>3</v>
          </cell>
          <cell r="V279">
            <v>79</v>
          </cell>
          <cell r="W279">
            <v>62.083333333333336</v>
          </cell>
          <cell r="X279">
            <v>127.24832214765101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3</v>
          </cell>
          <cell r="AH279">
            <v>2</v>
          </cell>
          <cell r="AI279">
            <v>1</v>
          </cell>
          <cell r="AJ279">
            <v>0</v>
          </cell>
          <cell r="AK279">
            <v>11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12</v>
          </cell>
          <cell r="BJ279">
            <v>12</v>
          </cell>
          <cell r="BK279">
            <v>16</v>
          </cell>
          <cell r="BL279">
            <v>14</v>
          </cell>
          <cell r="BM279">
            <v>6</v>
          </cell>
          <cell r="BN279">
            <v>3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3</v>
          </cell>
          <cell r="R280">
            <v>2</v>
          </cell>
          <cell r="S280">
            <v>1</v>
          </cell>
          <cell r="T280">
            <v>4</v>
          </cell>
          <cell r="U280">
            <v>0</v>
          </cell>
          <cell r="V280">
            <v>28</v>
          </cell>
          <cell r="W280">
            <v>12.333333333333334</v>
          </cell>
          <cell r="X280">
            <v>227.02702702702703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3</v>
          </cell>
          <cell r="BK280">
            <v>2</v>
          </cell>
          <cell r="BL280">
            <v>1</v>
          </cell>
          <cell r="BM280">
            <v>4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10</v>
          </cell>
          <cell r="R281">
            <v>6</v>
          </cell>
          <cell r="S281">
            <v>8</v>
          </cell>
          <cell r="T281">
            <v>6</v>
          </cell>
          <cell r="U281">
            <v>2</v>
          </cell>
          <cell r="V281">
            <v>72</v>
          </cell>
          <cell r="W281">
            <v>81.916666666666671</v>
          </cell>
          <cell r="X281">
            <v>87.894201424211587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10</v>
          </cell>
          <cell r="BK281">
            <v>6</v>
          </cell>
          <cell r="BL281">
            <v>8</v>
          </cell>
          <cell r="BM281">
            <v>6</v>
          </cell>
          <cell r="BN281">
            <v>2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2</v>
          </cell>
          <cell r="Q282">
            <v>4</v>
          </cell>
          <cell r="R282">
            <v>4</v>
          </cell>
          <cell r="S282">
            <v>6</v>
          </cell>
          <cell r="T282">
            <v>2</v>
          </cell>
          <cell r="U282">
            <v>7</v>
          </cell>
          <cell r="V282">
            <v>85</v>
          </cell>
          <cell r="W282">
            <v>114.66666666666667</v>
          </cell>
          <cell r="X282">
            <v>74.127906976744185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2</v>
          </cell>
          <cell r="BJ282">
            <v>4</v>
          </cell>
          <cell r="BK282">
            <v>4</v>
          </cell>
          <cell r="BL282">
            <v>6</v>
          </cell>
          <cell r="BM282">
            <v>2</v>
          </cell>
          <cell r="BN282">
            <v>7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23</v>
          </cell>
          <cell r="R283">
            <v>12</v>
          </cell>
          <cell r="S283">
            <v>20</v>
          </cell>
          <cell r="T283">
            <v>19</v>
          </cell>
          <cell r="U283">
            <v>7</v>
          </cell>
          <cell r="V283">
            <v>209</v>
          </cell>
          <cell r="W283">
            <v>209.75</v>
          </cell>
          <cell r="X283">
            <v>99.642431466030985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2</v>
          </cell>
          <cell r="AK283">
            <v>3</v>
          </cell>
          <cell r="AL283">
            <v>8.6666666666666679</v>
          </cell>
          <cell r="AM283">
            <v>34.615384615384606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23</v>
          </cell>
          <cell r="BK283">
            <v>12</v>
          </cell>
          <cell r="BL283">
            <v>20</v>
          </cell>
          <cell r="BM283">
            <v>19</v>
          </cell>
          <cell r="BN283">
            <v>9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4</v>
          </cell>
          <cell r="M284">
            <v>5</v>
          </cell>
          <cell r="N284">
            <v>11</v>
          </cell>
          <cell r="O284">
            <v>10</v>
          </cell>
          <cell r="P284">
            <v>14</v>
          </cell>
          <cell r="Q284">
            <v>9</v>
          </cell>
          <cell r="R284">
            <v>14</v>
          </cell>
          <cell r="S284">
            <v>10</v>
          </cell>
          <cell r="T284">
            <v>2</v>
          </cell>
          <cell r="U284">
            <v>3</v>
          </cell>
          <cell r="V284">
            <v>97</v>
          </cell>
          <cell r="W284">
            <v>82.916666666666671</v>
          </cell>
          <cell r="X284">
            <v>116.98492462311556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1</v>
          </cell>
          <cell r="AJ284">
            <v>0</v>
          </cell>
          <cell r="AK284">
            <v>1</v>
          </cell>
          <cell r="AL284">
            <v>3.0333333333333337</v>
          </cell>
          <cell r="AM284">
            <v>32.967032967032964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4</v>
          </cell>
          <cell r="BF284">
            <v>5</v>
          </cell>
          <cell r="BG284">
            <v>11</v>
          </cell>
          <cell r="BH284">
            <v>10</v>
          </cell>
          <cell r="BI284">
            <v>14</v>
          </cell>
          <cell r="BJ284">
            <v>9</v>
          </cell>
          <cell r="BK284">
            <v>14</v>
          </cell>
          <cell r="BL284">
            <v>10</v>
          </cell>
          <cell r="BM284">
            <v>3</v>
          </cell>
          <cell r="BN284">
            <v>3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7</v>
          </cell>
          <cell r="S285">
            <v>0</v>
          </cell>
          <cell r="T285">
            <v>0</v>
          </cell>
          <cell r="U285">
            <v>0</v>
          </cell>
          <cell r="V285">
            <v>10</v>
          </cell>
          <cell r="W285">
            <v>52.416666666666664</v>
          </cell>
          <cell r="X285">
            <v>19.077901430842608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7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17</v>
          </cell>
          <cell r="Q286">
            <v>12</v>
          </cell>
          <cell r="R286">
            <v>4</v>
          </cell>
          <cell r="S286">
            <v>1</v>
          </cell>
          <cell r="T286">
            <v>3</v>
          </cell>
          <cell r="U286">
            <v>4</v>
          </cell>
          <cell r="V286">
            <v>77</v>
          </cell>
          <cell r="W286">
            <v>104.08333333333333</v>
          </cell>
          <cell r="X286">
            <v>73.979183346677345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>
            <v>0</v>
          </cell>
          <cell r="AH286">
            <v>1</v>
          </cell>
          <cell r="AI286">
            <v>0</v>
          </cell>
          <cell r="AJ286">
            <v>0</v>
          </cell>
          <cell r="AK286">
            <v>10</v>
          </cell>
          <cell r="AL286">
            <v>2.6</v>
          </cell>
          <cell r="AM286">
            <v>384.61538461538458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17</v>
          </cell>
          <cell r="BJ286">
            <v>12</v>
          </cell>
          <cell r="BK286">
            <v>4</v>
          </cell>
          <cell r="BL286">
            <v>2</v>
          </cell>
          <cell r="BM286">
            <v>3</v>
          </cell>
          <cell r="BN286">
            <v>4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4</v>
          </cell>
          <cell r="P287">
            <v>5</v>
          </cell>
          <cell r="Q287">
            <v>9</v>
          </cell>
          <cell r="R287">
            <v>3</v>
          </cell>
          <cell r="S287">
            <v>0</v>
          </cell>
          <cell r="T287">
            <v>3</v>
          </cell>
          <cell r="U287">
            <v>0</v>
          </cell>
          <cell r="V287">
            <v>46</v>
          </cell>
          <cell r="W287">
            <v>94</v>
          </cell>
          <cell r="X287">
            <v>48.936170212765958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2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2</v>
          </cell>
          <cell r="AL287">
            <v>4.3333333333333339</v>
          </cell>
          <cell r="AM287">
            <v>46.153846153846146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4</v>
          </cell>
          <cell r="BI287">
            <v>7</v>
          </cell>
          <cell r="BJ287">
            <v>9</v>
          </cell>
          <cell r="BK287">
            <v>3</v>
          </cell>
          <cell r="BL287">
            <v>0</v>
          </cell>
          <cell r="BM287">
            <v>3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3</v>
          </cell>
          <cell r="R288">
            <v>2</v>
          </cell>
          <cell r="S288">
            <v>0</v>
          </cell>
          <cell r="T288">
            <v>11</v>
          </cell>
          <cell r="U288">
            <v>0</v>
          </cell>
          <cell r="V288">
            <v>44</v>
          </cell>
          <cell r="W288">
            <v>68.833333333333343</v>
          </cell>
          <cell r="X288">
            <v>63.922518159806287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</v>
          </cell>
          <cell r="AH288">
            <v>1</v>
          </cell>
          <cell r="AI288">
            <v>0</v>
          </cell>
          <cell r="AJ288">
            <v>0</v>
          </cell>
          <cell r="AK288">
            <v>2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3</v>
          </cell>
          <cell r="BK288">
            <v>3</v>
          </cell>
          <cell r="BL288">
            <v>1</v>
          </cell>
          <cell r="BM288">
            <v>11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11</v>
          </cell>
          <cell r="Q289">
            <v>18</v>
          </cell>
          <cell r="R289">
            <v>11</v>
          </cell>
          <cell r="S289">
            <v>9</v>
          </cell>
          <cell r="T289">
            <v>19</v>
          </cell>
          <cell r="U289">
            <v>5</v>
          </cell>
          <cell r="V289">
            <v>218</v>
          </cell>
          <cell r="W289">
            <v>111.58333333333333</v>
          </cell>
          <cell r="X289">
            <v>195.36967886482449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8</v>
          </cell>
          <cell r="AV289">
            <v>4</v>
          </cell>
          <cell r="AW289">
            <v>0</v>
          </cell>
          <cell r="AX289">
            <v>6</v>
          </cell>
          <cell r="AY289">
            <v>2</v>
          </cell>
          <cell r="AZ289">
            <v>89</v>
          </cell>
          <cell r="BA289">
            <v>91.5</v>
          </cell>
          <cell r="BB289">
            <v>97.267759562841533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17</v>
          </cell>
          <cell r="BJ289">
            <v>26</v>
          </cell>
          <cell r="BK289">
            <v>15</v>
          </cell>
          <cell r="BL289">
            <v>9</v>
          </cell>
          <cell r="BM289">
            <v>25</v>
          </cell>
          <cell r="BN289">
            <v>7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>
            <v>1</v>
          </cell>
          <cell r="S290">
            <v>2</v>
          </cell>
          <cell r="T290">
            <v>6</v>
          </cell>
          <cell r="U290">
            <v>4</v>
          </cell>
          <cell r="V290">
            <v>61</v>
          </cell>
          <cell r="W290">
            <v>59.166666666666664</v>
          </cell>
          <cell r="X290">
            <v>103.09859154929578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1</v>
          </cell>
          <cell r="AZ290">
            <v>1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1</v>
          </cell>
          <cell r="BL290">
            <v>2</v>
          </cell>
          <cell r="BM290">
            <v>6</v>
          </cell>
          <cell r="BN290">
            <v>5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8</v>
          </cell>
          <cell r="R291">
            <v>1</v>
          </cell>
          <cell r="S291">
            <v>0</v>
          </cell>
          <cell r="T291">
            <v>0</v>
          </cell>
          <cell r="U291">
            <v>0</v>
          </cell>
          <cell r="V291">
            <v>11</v>
          </cell>
          <cell r="W291">
            <v>31.583333333333332</v>
          </cell>
          <cell r="X291">
            <v>34.828496042216358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8</v>
          </cell>
          <cell r="BK291">
            <v>1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13</v>
          </cell>
          <cell r="Q294">
            <v>30</v>
          </cell>
          <cell r="R294">
            <v>13</v>
          </cell>
          <cell r="S294">
            <v>15</v>
          </cell>
          <cell r="T294">
            <v>3</v>
          </cell>
          <cell r="U294">
            <v>4</v>
          </cell>
          <cell r="V294">
            <v>135</v>
          </cell>
          <cell r="W294">
            <v>104.16666666666667</v>
          </cell>
          <cell r="X294">
            <v>129.6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13</v>
          </cell>
          <cell r="BJ294">
            <v>30</v>
          </cell>
          <cell r="BK294">
            <v>13</v>
          </cell>
          <cell r="BL294">
            <v>15</v>
          </cell>
          <cell r="BM294">
            <v>3</v>
          </cell>
          <cell r="BN294">
            <v>4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10</v>
          </cell>
          <cell r="R295">
            <v>1</v>
          </cell>
          <cell r="S295">
            <v>6</v>
          </cell>
          <cell r="T295">
            <v>4</v>
          </cell>
          <cell r="U295">
            <v>0</v>
          </cell>
          <cell r="V295">
            <v>41</v>
          </cell>
          <cell r="W295">
            <v>35.833333333333336</v>
          </cell>
          <cell r="X295">
            <v>114.41860465116278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10</v>
          </cell>
          <cell r="BK295">
            <v>1</v>
          </cell>
          <cell r="BL295">
            <v>6</v>
          </cell>
          <cell r="BM295">
            <v>4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2</v>
          </cell>
          <cell r="R296">
            <v>0</v>
          </cell>
          <cell r="S296">
            <v>1</v>
          </cell>
          <cell r="T296">
            <v>1</v>
          </cell>
          <cell r="U296">
            <v>0</v>
          </cell>
          <cell r="V296">
            <v>9</v>
          </cell>
          <cell r="W296">
            <v>3.5833333333333335</v>
          </cell>
          <cell r="X296">
            <v>251.16279069767441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2</v>
          </cell>
          <cell r="BK296">
            <v>0</v>
          </cell>
          <cell r="BL296">
            <v>1</v>
          </cell>
          <cell r="BM296">
            <v>1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4</v>
          </cell>
          <cell r="R297">
            <v>7</v>
          </cell>
          <cell r="S297">
            <v>8</v>
          </cell>
          <cell r="T297">
            <v>2</v>
          </cell>
          <cell r="U297">
            <v>5</v>
          </cell>
          <cell r="V297">
            <v>80</v>
          </cell>
          <cell r="W297">
            <v>46.833333333333336</v>
          </cell>
          <cell r="X297">
            <v>170.81850533807827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4</v>
          </cell>
          <cell r="BK297">
            <v>7</v>
          </cell>
          <cell r="BL297">
            <v>8</v>
          </cell>
          <cell r="BM297">
            <v>2</v>
          </cell>
          <cell r="BN297">
            <v>5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>
            <v>5</v>
          </cell>
          <cell r="S298">
            <v>2</v>
          </cell>
          <cell r="T298">
            <v>0</v>
          </cell>
          <cell r="U298">
            <v>0</v>
          </cell>
          <cell r="V298">
            <v>18</v>
          </cell>
          <cell r="W298">
            <v>18.25</v>
          </cell>
          <cell r="X298">
            <v>98.630136986301366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5</v>
          </cell>
          <cell r="BL298">
            <v>2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4</v>
          </cell>
          <cell r="R299">
            <v>10</v>
          </cell>
          <cell r="S299">
            <v>5</v>
          </cell>
          <cell r="T299">
            <v>1</v>
          </cell>
          <cell r="U299">
            <v>6</v>
          </cell>
          <cell r="V299">
            <v>42</v>
          </cell>
          <cell r="W299">
            <v>20.333333333333332</v>
          </cell>
          <cell r="X299">
            <v>206.55737704918033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4</v>
          </cell>
          <cell r="BK299">
            <v>10</v>
          </cell>
          <cell r="BL299">
            <v>5</v>
          </cell>
          <cell r="BM299">
            <v>1</v>
          </cell>
          <cell r="BN299">
            <v>6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2</v>
          </cell>
          <cell r="R300">
            <v>2</v>
          </cell>
          <cell r="S300">
            <v>6</v>
          </cell>
          <cell r="T300">
            <v>0</v>
          </cell>
          <cell r="U300">
            <v>1</v>
          </cell>
          <cell r="V300">
            <v>30</v>
          </cell>
          <cell r="W300">
            <v>31.5</v>
          </cell>
          <cell r="X300">
            <v>95.238095238095227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2</v>
          </cell>
          <cell r="BK300">
            <v>2</v>
          </cell>
          <cell r="BL300">
            <v>6</v>
          </cell>
          <cell r="BM300">
            <v>0</v>
          </cell>
          <cell r="BN300">
            <v>1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7</v>
          </cell>
          <cell r="R301">
            <v>11</v>
          </cell>
          <cell r="S301">
            <v>18</v>
          </cell>
          <cell r="T301">
            <v>5</v>
          </cell>
          <cell r="U301">
            <v>13</v>
          </cell>
          <cell r="V301">
            <v>99</v>
          </cell>
          <cell r="W301">
            <v>81.083333333333329</v>
          </cell>
          <cell r="X301">
            <v>122.09660842754369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2</v>
          </cell>
          <cell r="AG301">
            <v>1</v>
          </cell>
          <cell r="AH301">
            <v>0</v>
          </cell>
          <cell r="AI301">
            <v>0</v>
          </cell>
          <cell r="AJ301">
            <v>1</v>
          </cell>
          <cell r="AK301">
            <v>4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9</v>
          </cell>
          <cell r="BK301">
            <v>12</v>
          </cell>
          <cell r="BL301">
            <v>18</v>
          </cell>
          <cell r="BM301">
            <v>5</v>
          </cell>
          <cell r="BN301">
            <v>14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10</v>
          </cell>
          <cell r="R302">
            <v>13</v>
          </cell>
          <cell r="S302">
            <v>9</v>
          </cell>
          <cell r="T302">
            <v>7</v>
          </cell>
          <cell r="U302">
            <v>3</v>
          </cell>
          <cell r="V302">
            <v>74</v>
          </cell>
          <cell r="W302">
            <v>57.916666666666664</v>
          </cell>
          <cell r="X302">
            <v>127.76978417266187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10</v>
          </cell>
          <cell r="BK302">
            <v>13</v>
          </cell>
          <cell r="BL302">
            <v>9</v>
          </cell>
          <cell r="BM302">
            <v>7</v>
          </cell>
          <cell r="BN302">
            <v>3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27</v>
          </cell>
          <cell r="O303">
            <v>17</v>
          </cell>
          <cell r="P303">
            <v>13</v>
          </cell>
          <cell r="Q303">
            <v>10</v>
          </cell>
          <cell r="R303">
            <v>7</v>
          </cell>
          <cell r="S303">
            <v>11</v>
          </cell>
          <cell r="T303">
            <v>24</v>
          </cell>
          <cell r="U303">
            <v>13</v>
          </cell>
          <cell r="V303">
            <v>181</v>
          </cell>
          <cell r="W303">
            <v>74.25</v>
          </cell>
          <cell r="X303">
            <v>243.77104377104376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  <cell r="AE303">
            <v>0</v>
          </cell>
          <cell r="AF303">
            <v>0</v>
          </cell>
          <cell r="AG303">
            <v>0</v>
          </cell>
          <cell r="AH303">
            <v>1</v>
          </cell>
          <cell r="AI303">
            <v>1</v>
          </cell>
          <cell r="AJ303">
            <v>0</v>
          </cell>
          <cell r="AK303">
            <v>3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27</v>
          </cell>
          <cell r="BH303">
            <v>18</v>
          </cell>
          <cell r="BI303">
            <v>13</v>
          </cell>
          <cell r="BJ303">
            <v>10</v>
          </cell>
          <cell r="BK303">
            <v>7</v>
          </cell>
          <cell r="BL303">
            <v>12</v>
          </cell>
          <cell r="BM303">
            <v>25</v>
          </cell>
          <cell r="BN303">
            <v>13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1</v>
          </cell>
          <cell r="P304">
            <v>2</v>
          </cell>
          <cell r="Q304">
            <v>9</v>
          </cell>
          <cell r="R304">
            <v>10</v>
          </cell>
          <cell r="S304">
            <v>5</v>
          </cell>
          <cell r="T304">
            <v>13</v>
          </cell>
          <cell r="U304">
            <v>4</v>
          </cell>
          <cell r="V304">
            <v>72</v>
          </cell>
          <cell r="W304">
            <v>86.333333333333329</v>
          </cell>
          <cell r="X304">
            <v>83.397683397683394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1</v>
          </cell>
          <cell r="BI304">
            <v>2</v>
          </cell>
          <cell r="BJ304">
            <v>9</v>
          </cell>
          <cell r="BK304">
            <v>10</v>
          </cell>
          <cell r="BL304">
            <v>5</v>
          </cell>
          <cell r="BM304">
            <v>13</v>
          </cell>
          <cell r="BN304">
            <v>4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8</v>
          </cell>
          <cell r="Q305">
            <v>20</v>
          </cell>
          <cell r="R305">
            <v>7</v>
          </cell>
          <cell r="S305">
            <v>4</v>
          </cell>
          <cell r="T305">
            <v>7</v>
          </cell>
          <cell r="U305">
            <v>4</v>
          </cell>
          <cell r="V305">
            <v>125</v>
          </cell>
          <cell r="W305">
            <v>97.166666666666671</v>
          </cell>
          <cell r="X305">
            <v>128.64493996569468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8</v>
          </cell>
          <cell r="BJ305">
            <v>20</v>
          </cell>
          <cell r="BK305">
            <v>7</v>
          </cell>
          <cell r="BL305">
            <v>4</v>
          </cell>
          <cell r="BM305">
            <v>7</v>
          </cell>
          <cell r="BN305">
            <v>4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3</v>
          </cell>
          <cell r="R306">
            <v>11</v>
          </cell>
          <cell r="S306">
            <v>14</v>
          </cell>
          <cell r="T306">
            <v>7</v>
          </cell>
          <cell r="U306">
            <v>6</v>
          </cell>
          <cell r="V306">
            <v>108</v>
          </cell>
          <cell r="W306">
            <v>85.583333333333329</v>
          </cell>
          <cell r="X306">
            <v>126.19279454722493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3</v>
          </cell>
          <cell r="BK306">
            <v>11</v>
          </cell>
          <cell r="BL306">
            <v>14</v>
          </cell>
          <cell r="BM306">
            <v>7</v>
          </cell>
          <cell r="BN306">
            <v>6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2</v>
          </cell>
          <cell r="R307">
            <v>4</v>
          </cell>
          <cell r="S307">
            <v>12</v>
          </cell>
          <cell r="T307">
            <v>9</v>
          </cell>
          <cell r="U307">
            <v>13</v>
          </cell>
          <cell r="V307">
            <v>101</v>
          </cell>
          <cell r="W307">
            <v>116.58333333333333</v>
          </cell>
          <cell r="X307">
            <v>86.633309506790567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2</v>
          </cell>
          <cell r="BK307">
            <v>4</v>
          </cell>
          <cell r="BL307">
            <v>12</v>
          </cell>
          <cell r="BM307">
            <v>9</v>
          </cell>
          <cell r="BN307">
            <v>13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4</v>
          </cell>
          <cell r="U308">
            <v>0</v>
          </cell>
          <cell r="V308">
            <v>7</v>
          </cell>
          <cell r="W308">
            <v>3.5</v>
          </cell>
          <cell r="X308">
            <v>200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4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3</v>
          </cell>
          <cell r="R309">
            <v>2</v>
          </cell>
          <cell r="S309">
            <v>1</v>
          </cell>
          <cell r="T309">
            <v>2</v>
          </cell>
          <cell r="U309">
            <v>1</v>
          </cell>
          <cell r="V309">
            <v>23</v>
          </cell>
          <cell r="W309">
            <v>19.583333333333332</v>
          </cell>
          <cell r="X309">
            <v>117.44680851063831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3</v>
          </cell>
          <cell r="BK309">
            <v>2</v>
          </cell>
          <cell r="BL309">
            <v>1</v>
          </cell>
          <cell r="BM309">
            <v>2</v>
          </cell>
          <cell r="BN309">
            <v>1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19</v>
          </cell>
          <cell r="R310">
            <v>13</v>
          </cell>
          <cell r="S310">
            <v>10</v>
          </cell>
          <cell r="T310">
            <v>7</v>
          </cell>
          <cell r="U310">
            <v>13</v>
          </cell>
          <cell r="V310">
            <v>147</v>
          </cell>
          <cell r="W310">
            <v>161.83333333333334</v>
          </cell>
          <cell r="X310">
            <v>90.834191555097831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5</v>
          </cell>
          <cell r="AV310">
            <v>3</v>
          </cell>
          <cell r="AW310">
            <v>0</v>
          </cell>
          <cell r="AX310">
            <v>0</v>
          </cell>
          <cell r="AY310">
            <v>0</v>
          </cell>
          <cell r="AZ310">
            <v>8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24</v>
          </cell>
          <cell r="BK310">
            <v>16</v>
          </cell>
          <cell r="BL310">
            <v>10</v>
          </cell>
          <cell r="BM310">
            <v>7</v>
          </cell>
          <cell r="BN310">
            <v>13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14</v>
          </cell>
          <cell r="R311">
            <v>16</v>
          </cell>
          <cell r="S311">
            <v>12</v>
          </cell>
          <cell r="T311">
            <v>9</v>
          </cell>
          <cell r="U311">
            <v>13</v>
          </cell>
          <cell r="V311">
            <v>141</v>
          </cell>
          <cell r="W311">
            <v>129.5</v>
          </cell>
          <cell r="X311">
            <v>108.88030888030889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14</v>
          </cell>
          <cell r="BK311">
            <v>16</v>
          </cell>
          <cell r="BL311">
            <v>12</v>
          </cell>
          <cell r="BM311">
            <v>9</v>
          </cell>
          <cell r="BN311">
            <v>13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1</v>
          </cell>
          <cell r="R312">
            <v>1</v>
          </cell>
          <cell r="S312">
            <v>3</v>
          </cell>
          <cell r="T312">
            <v>2</v>
          </cell>
          <cell r="U312">
            <v>2</v>
          </cell>
          <cell r="V312">
            <v>22</v>
          </cell>
          <cell r="W312">
            <v>14.416666666666666</v>
          </cell>
          <cell r="X312">
            <v>152.60115606936418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1</v>
          </cell>
          <cell r="BK312">
            <v>1</v>
          </cell>
          <cell r="BL312">
            <v>3</v>
          </cell>
          <cell r="BM312">
            <v>2</v>
          </cell>
          <cell r="BN312">
            <v>2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1</v>
          </cell>
          <cell r="R313">
            <v>2</v>
          </cell>
          <cell r="S313">
            <v>1</v>
          </cell>
          <cell r="T313">
            <v>0</v>
          </cell>
          <cell r="U313">
            <v>0</v>
          </cell>
          <cell r="V313">
            <v>7</v>
          </cell>
          <cell r="W313">
            <v>33.583333333333336</v>
          </cell>
          <cell r="X313">
            <v>20.843672456575682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1</v>
          </cell>
          <cell r="BK313">
            <v>2</v>
          </cell>
          <cell r="BL313">
            <v>1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16</v>
          </cell>
          <cell r="Q314">
            <v>24</v>
          </cell>
          <cell r="R314">
            <v>7</v>
          </cell>
          <cell r="S314">
            <v>0</v>
          </cell>
          <cell r="T314">
            <v>3</v>
          </cell>
          <cell r="U314">
            <v>0</v>
          </cell>
          <cell r="V314">
            <v>131</v>
          </cell>
          <cell r="W314">
            <v>114.25</v>
          </cell>
          <cell r="X314">
            <v>114.66083150984683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6</v>
          </cell>
          <cell r="AF314">
            <v>2</v>
          </cell>
          <cell r="AG314">
            <v>0</v>
          </cell>
          <cell r="AH314">
            <v>0</v>
          </cell>
          <cell r="AI314">
            <v>1</v>
          </cell>
          <cell r="AJ314">
            <v>0</v>
          </cell>
          <cell r="AK314">
            <v>26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22</v>
          </cell>
          <cell r="BJ314">
            <v>26</v>
          </cell>
          <cell r="BK314">
            <v>7</v>
          </cell>
          <cell r="BL314">
            <v>0</v>
          </cell>
          <cell r="BM314">
            <v>4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10</v>
          </cell>
          <cell r="Q315">
            <v>6</v>
          </cell>
          <cell r="R315">
            <v>12</v>
          </cell>
          <cell r="S315">
            <v>19</v>
          </cell>
          <cell r="T315">
            <v>22</v>
          </cell>
          <cell r="U315">
            <v>6</v>
          </cell>
          <cell r="V315">
            <v>147</v>
          </cell>
          <cell r="W315">
            <v>122</v>
          </cell>
          <cell r="X315">
            <v>120.49180327868851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10</v>
          </cell>
          <cell r="BJ315">
            <v>6</v>
          </cell>
          <cell r="BK315">
            <v>12</v>
          </cell>
          <cell r="BL315">
            <v>19</v>
          </cell>
          <cell r="BM315">
            <v>22</v>
          </cell>
          <cell r="BN315">
            <v>6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26</v>
          </cell>
          <cell r="P316">
            <v>6</v>
          </cell>
          <cell r="Q316">
            <v>12</v>
          </cell>
          <cell r="R316">
            <v>22</v>
          </cell>
          <cell r="S316">
            <v>22</v>
          </cell>
          <cell r="T316">
            <v>13</v>
          </cell>
          <cell r="U316">
            <v>16</v>
          </cell>
          <cell r="V316">
            <v>167</v>
          </cell>
          <cell r="W316">
            <v>161.66666666666666</v>
          </cell>
          <cell r="X316">
            <v>103.29896907216497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1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1</v>
          </cell>
          <cell r="AL316">
            <v>3.0333333333333337</v>
          </cell>
          <cell r="AM316">
            <v>32.967032967032964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26</v>
          </cell>
          <cell r="BI316">
            <v>7</v>
          </cell>
          <cell r="BJ316">
            <v>12</v>
          </cell>
          <cell r="BK316">
            <v>22</v>
          </cell>
          <cell r="BL316">
            <v>22</v>
          </cell>
          <cell r="BM316">
            <v>13</v>
          </cell>
          <cell r="BN316">
            <v>16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25</v>
          </cell>
          <cell r="R317">
            <v>21</v>
          </cell>
          <cell r="S317">
            <v>34</v>
          </cell>
          <cell r="T317">
            <v>38</v>
          </cell>
          <cell r="U317">
            <v>2</v>
          </cell>
          <cell r="V317">
            <v>211</v>
          </cell>
          <cell r="W317">
            <v>134.16666666666669</v>
          </cell>
          <cell r="X317">
            <v>157.26708074534159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25</v>
          </cell>
          <cell r="BK317">
            <v>21</v>
          </cell>
          <cell r="BL317">
            <v>34</v>
          </cell>
          <cell r="BM317">
            <v>38</v>
          </cell>
          <cell r="BN317">
            <v>2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31</v>
          </cell>
          <cell r="Q318">
            <v>0</v>
          </cell>
          <cell r="R318">
            <v>0</v>
          </cell>
          <cell r="S318">
            <v>10</v>
          </cell>
          <cell r="T318">
            <v>12</v>
          </cell>
          <cell r="U318">
            <v>0</v>
          </cell>
          <cell r="V318">
            <v>76</v>
          </cell>
          <cell r="W318">
            <v>38.75</v>
          </cell>
          <cell r="X318">
            <v>196.12903225806451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31</v>
          </cell>
          <cell r="BJ318">
            <v>0</v>
          </cell>
          <cell r="BK318">
            <v>0</v>
          </cell>
          <cell r="BL318">
            <v>10</v>
          </cell>
          <cell r="BM318">
            <v>12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6</v>
          </cell>
          <cell r="R319">
            <v>7</v>
          </cell>
          <cell r="S319">
            <v>0</v>
          </cell>
          <cell r="T319">
            <v>3</v>
          </cell>
          <cell r="U319">
            <v>6</v>
          </cell>
          <cell r="V319">
            <v>52</v>
          </cell>
          <cell r="W319">
            <v>49.416666666666664</v>
          </cell>
          <cell r="X319">
            <v>105.22765598650928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>
            <v>1</v>
          </cell>
          <cell r="AH319">
            <v>0</v>
          </cell>
          <cell r="AI319">
            <v>2</v>
          </cell>
          <cell r="AJ319">
            <v>0</v>
          </cell>
          <cell r="AK319">
            <v>4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6</v>
          </cell>
          <cell r="BK319">
            <v>8</v>
          </cell>
          <cell r="BL319">
            <v>0</v>
          </cell>
          <cell r="BM319">
            <v>5</v>
          </cell>
          <cell r="BN319">
            <v>6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>
            <v>1</v>
          </cell>
          <cell r="S320">
            <v>2</v>
          </cell>
          <cell r="T320">
            <v>0</v>
          </cell>
          <cell r="U320">
            <v>0</v>
          </cell>
          <cell r="V320">
            <v>24</v>
          </cell>
          <cell r="W320">
            <v>30.583333333333332</v>
          </cell>
          <cell r="X320">
            <v>78.474114441416901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1</v>
          </cell>
          <cell r="BL320">
            <v>2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2</v>
          </cell>
          <cell r="R321">
            <v>10</v>
          </cell>
          <cell r="S321">
            <v>1</v>
          </cell>
          <cell r="T321">
            <v>2</v>
          </cell>
          <cell r="U321">
            <v>9</v>
          </cell>
          <cell r="V321">
            <v>57</v>
          </cell>
          <cell r="W321">
            <v>102.08333333333333</v>
          </cell>
          <cell r="X321">
            <v>55.836734693877553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1</v>
          </cell>
          <cell r="AZ321">
            <v>5</v>
          </cell>
          <cell r="BA321">
            <v>6</v>
          </cell>
          <cell r="BB321">
            <v>83.333333333333343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2</v>
          </cell>
          <cell r="BK321">
            <v>10</v>
          </cell>
          <cell r="BL321">
            <v>1</v>
          </cell>
          <cell r="BM321">
            <v>2</v>
          </cell>
          <cell r="BN321">
            <v>10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17</v>
          </cell>
          <cell r="Q322">
            <v>26</v>
          </cell>
          <cell r="R322">
            <v>13</v>
          </cell>
          <cell r="S322">
            <v>11</v>
          </cell>
          <cell r="T322">
            <v>1</v>
          </cell>
          <cell r="U322">
            <v>5</v>
          </cell>
          <cell r="V322">
            <v>141</v>
          </cell>
          <cell r="W322">
            <v>102</v>
          </cell>
          <cell r="X322">
            <v>138.23529411764704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27</v>
          </cell>
          <cell r="BJ322">
            <v>26</v>
          </cell>
          <cell r="BK322">
            <v>13</v>
          </cell>
          <cell r="BL322">
            <v>11</v>
          </cell>
          <cell r="BM322">
            <v>1</v>
          </cell>
          <cell r="BN322">
            <v>5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1</v>
          </cell>
          <cell r="Q323">
            <v>1</v>
          </cell>
          <cell r="R323">
            <v>1</v>
          </cell>
          <cell r="S323">
            <v>0</v>
          </cell>
          <cell r="T323">
            <v>0</v>
          </cell>
          <cell r="U323">
            <v>0</v>
          </cell>
          <cell r="V323">
            <v>28</v>
          </cell>
          <cell r="W323">
            <v>91.25</v>
          </cell>
          <cell r="X323">
            <v>30.684931506849317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1</v>
          </cell>
          <cell r="BJ323">
            <v>1</v>
          </cell>
          <cell r="BK323">
            <v>1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1</v>
          </cell>
          <cell r="R324">
            <v>2</v>
          </cell>
          <cell r="S324">
            <v>0</v>
          </cell>
          <cell r="T324">
            <v>1</v>
          </cell>
          <cell r="U324">
            <v>3</v>
          </cell>
          <cell r="V324">
            <v>15</v>
          </cell>
          <cell r="W324">
            <v>23.083333333333332</v>
          </cell>
          <cell r="X324">
            <v>64.981949458483754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1</v>
          </cell>
          <cell r="AY324">
            <v>2</v>
          </cell>
          <cell r="AZ324">
            <v>4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1</v>
          </cell>
          <cell r="BK324">
            <v>2</v>
          </cell>
          <cell r="BL324">
            <v>0</v>
          </cell>
          <cell r="BM324">
            <v>2</v>
          </cell>
          <cell r="BN324">
            <v>5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2</v>
          </cell>
          <cell r="Q325">
            <v>12</v>
          </cell>
          <cell r="R325">
            <v>4</v>
          </cell>
          <cell r="S325">
            <v>22</v>
          </cell>
          <cell r="T325">
            <v>0</v>
          </cell>
          <cell r="U325">
            <v>0</v>
          </cell>
          <cell r="V325">
            <v>93</v>
          </cell>
          <cell r="W325">
            <v>209.25</v>
          </cell>
          <cell r="X325">
            <v>44.444444444444443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2</v>
          </cell>
          <cell r="BJ325">
            <v>12</v>
          </cell>
          <cell r="BK325">
            <v>4</v>
          </cell>
          <cell r="BL325">
            <v>22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2</v>
          </cell>
          <cell r="R326">
            <v>6</v>
          </cell>
          <cell r="S326">
            <v>2</v>
          </cell>
          <cell r="T326">
            <v>5</v>
          </cell>
          <cell r="U326">
            <v>5</v>
          </cell>
          <cell r="V326">
            <v>36</v>
          </cell>
          <cell r="W326">
            <v>21.333333333333332</v>
          </cell>
          <cell r="X326">
            <v>168.75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2</v>
          </cell>
          <cell r="BK326">
            <v>6</v>
          </cell>
          <cell r="BL326">
            <v>2</v>
          </cell>
          <cell r="BM326">
            <v>5</v>
          </cell>
          <cell r="BN326">
            <v>5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8</v>
          </cell>
          <cell r="U327">
            <v>0</v>
          </cell>
          <cell r="V327">
            <v>116</v>
          </cell>
          <cell r="W327">
            <v>70.416666666666657</v>
          </cell>
          <cell r="X327">
            <v>164.73372781065092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8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1</v>
          </cell>
          <cell r="R328">
            <v>2</v>
          </cell>
          <cell r="S328">
            <v>5</v>
          </cell>
          <cell r="T328">
            <v>1</v>
          </cell>
          <cell r="U328">
            <v>1</v>
          </cell>
          <cell r="V328">
            <v>28</v>
          </cell>
          <cell r="W328">
            <v>20.25</v>
          </cell>
          <cell r="X328">
            <v>138.27160493827159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1</v>
          </cell>
          <cell r="BK328">
            <v>2</v>
          </cell>
          <cell r="BL328">
            <v>5</v>
          </cell>
          <cell r="BM328">
            <v>1</v>
          </cell>
          <cell r="BN328">
            <v>1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2</v>
          </cell>
          <cell r="R329">
            <v>3</v>
          </cell>
          <cell r="S329">
            <v>0</v>
          </cell>
          <cell r="T329">
            <v>3</v>
          </cell>
          <cell r="U329">
            <v>0</v>
          </cell>
          <cell r="V329">
            <v>18</v>
          </cell>
          <cell r="W329">
            <v>23.166666666666668</v>
          </cell>
          <cell r="X329">
            <v>77.697841726618705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2</v>
          </cell>
          <cell r="BK329">
            <v>3</v>
          </cell>
          <cell r="BL329">
            <v>0</v>
          </cell>
          <cell r="BM329">
            <v>3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2</v>
          </cell>
          <cell r="R330">
            <v>6</v>
          </cell>
          <cell r="S330">
            <v>7</v>
          </cell>
          <cell r="T330">
            <v>8</v>
          </cell>
          <cell r="U330">
            <v>0</v>
          </cell>
          <cell r="V330">
            <v>46</v>
          </cell>
          <cell r="W330">
            <v>38.416666666666664</v>
          </cell>
          <cell r="X330">
            <v>119.73969631236443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2</v>
          </cell>
          <cell r="BK330">
            <v>6</v>
          </cell>
          <cell r="BL330">
            <v>7</v>
          </cell>
          <cell r="BM330">
            <v>8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0</v>
          </cell>
          <cell r="U331">
            <v>0</v>
          </cell>
          <cell r="V331">
            <v>4</v>
          </cell>
          <cell r="W331">
            <v>14.75</v>
          </cell>
          <cell r="X331">
            <v>27.118644067796609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4</v>
          </cell>
          <cell r="P332">
            <v>3</v>
          </cell>
          <cell r="Q332">
            <v>0</v>
          </cell>
          <cell r="R332">
            <v>10</v>
          </cell>
          <cell r="S332">
            <v>4</v>
          </cell>
          <cell r="T332">
            <v>14</v>
          </cell>
          <cell r="U332">
            <v>15</v>
          </cell>
          <cell r="V332">
            <v>63</v>
          </cell>
          <cell r="W332">
            <v>43.583333333333336</v>
          </cell>
          <cell r="X332">
            <v>144.55066921606118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4</v>
          </cell>
          <cell r="BI332">
            <v>3</v>
          </cell>
          <cell r="BJ332">
            <v>0</v>
          </cell>
          <cell r="BK332">
            <v>10</v>
          </cell>
          <cell r="BL332">
            <v>4</v>
          </cell>
          <cell r="BM332">
            <v>14</v>
          </cell>
          <cell r="BN332">
            <v>15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6</v>
          </cell>
          <cell r="Q333">
            <v>10</v>
          </cell>
          <cell r="R333">
            <v>2</v>
          </cell>
          <cell r="S333">
            <v>4</v>
          </cell>
          <cell r="T333">
            <v>1</v>
          </cell>
          <cell r="U333">
            <v>0</v>
          </cell>
          <cell r="V333">
            <v>73</v>
          </cell>
          <cell r="W333">
            <v>51</v>
          </cell>
          <cell r="X333">
            <v>143.13725490196077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6</v>
          </cell>
          <cell r="BJ333">
            <v>10</v>
          </cell>
          <cell r="BK333">
            <v>2</v>
          </cell>
          <cell r="BL333">
            <v>4</v>
          </cell>
          <cell r="BM333">
            <v>1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5</v>
          </cell>
          <cell r="Q334">
            <v>15</v>
          </cell>
          <cell r="R334">
            <v>8</v>
          </cell>
          <cell r="S334">
            <v>1</v>
          </cell>
          <cell r="T334">
            <v>5</v>
          </cell>
          <cell r="U334">
            <v>6</v>
          </cell>
          <cell r="V334">
            <v>60</v>
          </cell>
          <cell r="W334">
            <v>60.583333333333336</v>
          </cell>
          <cell r="X334">
            <v>99.037138927097658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1</v>
          </cell>
          <cell r="AX334">
            <v>0</v>
          </cell>
          <cell r="AY334">
            <v>0</v>
          </cell>
          <cell r="AZ334">
            <v>1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5</v>
          </cell>
          <cell r="BJ334">
            <v>15</v>
          </cell>
          <cell r="BK334">
            <v>8</v>
          </cell>
          <cell r="BL334">
            <v>2</v>
          </cell>
          <cell r="BM334">
            <v>5</v>
          </cell>
          <cell r="BN334">
            <v>6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2</v>
          </cell>
          <cell r="R335">
            <v>4</v>
          </cell>
          <cell r="S335">
            <v>3</v>
          </cell>
          <cell r="T335">
            <v>0</v>
          </cell>
          <cell r="U335">
            <v>1</v>
          </cell>
          <cell r="V335">
            <v>24</v>
          </cell>
          <cell r="W335">
            <v>12.083333333333334</v>
          </cell>
          <cell r="X335">
            <v>198.62068965517241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2</v>
          </cell>
          <cell r="BK335">
            <v>4</v>
          </cell>
          <cell r="BL335">
            <v>3</v>
          </cell>
          <cell r="BM335">
            <v>0</v>
          </cell>
          <cell r="BN335">
            <v>1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1</v>
          </cell>
          <cell r="R336">
            <v>1</v>
          </cell>
          <cell r="S336">
            <v>3</v>
          </cell>
          <cell r="T336">
            <v>3</v>
          </cell>
          <cell r="U336">
            <v>0</v>
          </cell>
          <cell r="V336">
            <v>16</v>
          </cell>
          <cell r="W336">
            <v>19.75</v>
          </cell>
          <cell r="X336">
            <v>81.012658227848107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1</v>
          </cell>
          <cell r="AI336">
            <v>1</v>
          </cell>
          <cell r="AJ336">
            <v>1</v>
          </cell>
          <cell r="AK336">
            <v>3</v>
          </cell>
          <cell r="AL336">
            <v>3.4666666666666663</v>
          </cell>
          <cell r="AM336">
            <v>86.538461538461547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1</v>
          </cell>
          <cell r="BK336">
            <v>1</v>
          </cell>
          <cell r="BL336">
            <v>4</v>
          </cell>
          <cell r="BM336">
            <v>4</v>
          </cell>
          <cell r="BN336">
            <v>1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2</v>
          </cell>
          <cell r="R337">
            <v>0</v>
          </cell>
          <cell r="S337">
            <v>0</v>
          </cell>
          <cell r="T337">
            <v>2</v>
          </cell>
          <cell r="U337">
            <v>0</v>
          </cell>
          <cell r="V337">
            <v>11</v>
          </cell>
          <cell r="W337">
            <v>25.583333333333332</v>
          </cell>
          <cell r="X337">
            <v>42.996742671009777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2</v>
          </cell>
          <cell r="BK337">
            <v>0</v>
          </cell>
          <cell r="BL337">
            <v>0</v>
          </cell>
          <cell r="BM337">
            <v>2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17</v>
          </cell>
          <cell r="R338">
            <v>15</v>
          </cell>
          <cell r="S338">
            <v>13</v>
          </cell>
          <cell r="T338">
            <v>12</v>
          </cell>
          <cell r="U338">
            <v>17</v>
          </cell>
          <cell r="V338">
            <v>147</v>
          </cell>
          <cell r="W338">
            <v>111.16666666666667</v>
          </cell>
          <cell r="X338">
            <v>132.23388305847078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17</v>
          </cell>
          <cell r="BK338">
            <v>15</v>
          </cell>
          <cell r="BL338">
            <v>13</v>
          </cell>
          <cell r="BM338">
            <v>12</v>
          </cell>
          <cell r="BN338">
            <v>17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33</v>
          </cell>
          <cell r="R339">
            <v>18</v>
          </cell>
          <cell r="S339">
            <v>19</v>
          </cell>
          <cell r="T339">
            <v>15</v>
          </cell>
          <cell r="U339">
            <v>8</v>
          </cell>
          <cell r="V339">
            <v>198</v>
          </cell>
          <cell r="W339">
            <v>193.16666666666666</v>
          </cell>
          <cell r="X339">
            <v>102.50215703192407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33</v>
          </cell>
          <cell r="BK339">
            <v>18</v>
          </cell>
          <cell r="BL339">
            <v>19</v>
          </cell>
          <cell r="BM339">
            <v>15</v>
          </cell>
          <cell r="BN339">
            <v>8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23</v>
          </cell>
          <cell r="R340">
            <v>9</v>
          </cell>
          <cell r="S340">
            <v>11</v>
          </cell>
          <cell r="T340">
            <v>9</v>
          </cell>
          <cell r="U340">
            <v>10</v>
          </cell>
          <cell r="V340">
            <v>169</v>
          </cell>
          <cell r="W340">
            <v>224.58333333333334</v>
          </cell>
          <cell r="X340">
            <v>75.250463821892382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>
            <v>0</v>
          </cell>
          <cell r="AH340">
            <v>0</v>
          </cell>
          <cell r="AI340">
            <v>0</v>
          </cell>
          <cell r="AJ340">
            <v>1</v>
          </cell>
          <cell r="AK340">
            <v>2</v>
          </cell>
          <cell r="AL340">
            <v>1.7333333333333332</v>
          </cell>
          <cell r="AM340">
            <v>115.3846153846154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24</v>
          </cell>
          <cell r="BK340">
            <v>9</v>
          </cell>
          <cell r="BL340">
            <v>11</v>
          </cell>
          <cell r="BM340">
            <v>9</v>
          </cell>
          <cell r="BN340">
            <v>11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3</v>
          </cell>
          <cell r="R341">
            <v>3</v>
          </cell>
          <cell r="S341">
            <v>0</v>
          </cell>
          <cell r="T341">
            <v>2</v>
          </cell>
          <cell r="U341">
            <v>0</v>
          </cell>
          <cell r="V341">
            <v>10</v>
          </cell>
          <cell r="W341">
            <v>3.25</v>
          </cell>
          <cell r="X341">
            <v>307.69230769230774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3</v>
          </cell>
          <cell r="BK341">
            <v>3</v>
          </cell>
          <cell r="BL341">
            <v>0</v>
          </cell>
          <cell r="BM341">
            <v>2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12</v>
          </cell>
          <cell r="Q342">
            <v>11</v>
          </cell>
          <cell r="R342">
            <v>14</v>
          </cell>
          <cell r="S342">
            <v>20</v>
          </cell>
          <cell r="T342">
            <v>7</v>
          </cell>
          <cell r="U342">
            <v>9</v>
          </cell>
          <cell r="V342">
            <v>151</v>
          </cell>
          <cell r="W342">
            <v>77.416666666666657</v>
          </cell>
          <cell r="X342">
            <v>195.04843918191605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12</v>
          </cell>
          <cell r="BJ342">
            <v>11</v>
          </cell>
          <cell r="BK342">
            <v>14</v>
          </cell>
          <cell r="BL342">
            <v>20</v>
          </cell>
          <cell r="BM342">
            <v>7</v>
          </cell>
          <cell r="BN342">
            <v>9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>
            <v>1</v>
          </cell>
          <cell r="S344">
            <v>6</v>
          </cell>
          <cell r="T344">
            <v>0</v>
          </cell>
          <cell r="U344">
            <v>0</v>
          </cell>
          <cell r="V344">
            <v>12</v>
          </cell>
          <cell r="W344">
            <v>6.75</v>
          </cell>
          <cell r="X344">
            <v>177.77777777777777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1</v>
          </cell>
          <cell r="BL344">
            <v>6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5</v>
          </cell>
          <cell r="R345">
            <v>6</v>
          </cell>
          <cell r="S345">
            <v>6</v>
          </cell>
          <cell r="T345">
            <v>1</v>
          </cell>
          <cell r="U345">
            <v>6</v>
          </cell>
          <cell r="V345">
            <v>81</v>
          </cell>
          <cell r="W345">
            <v>85.416666666666671</v>
          </cell>
          <cell r="X345">
            <v>94.829268292682926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5</v>
          </cell>
          <cell r="BK345">
            <v>6</v>
          </cell>
          <cell r="BL345">
            <v>6</v>
          </cell>
          <cell r="BM345">
            <v>1</v>
          </cell>
          <cell r="BN345">
            <v>6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2</v>
          </cell>
          <cell r="R346">
            <v>5</v>
          </cell>
          <cell r="S346">
            <v>6</v>
          </cell>
          <cell r="T346">
            <v>3</v>
          </cell>
          <cell r="U346">
            <v>4</v>
          </cell>
          <cell r="V346">
            <v>41</v>
          </cell>
          <cell r="W346">
            <v>15.25</v>
          </cell>
          <cell r="X346">
            <v>268.85245901639342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2</v>
          </cell>
          <cell r="BK346">
            <v>5</v>
          </cell>
          <cell r="BL346">
            <v>6</v>
          </cell>
          <cell r="BM346">
            <v>3</v>
          </cell>
          <cell r="BN346">
            <v>4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1</v>
          </cell>
          <cell r="R347">
            <v>1</v>
          </cell>
          <cell r="S347">
            <v>0</v>
          </cell>
          <cell r="T347">
            <v>1</v>
          </cell>
          <cell r="U347">
            <v>1</v>
          </cell>
          <cell r="V347">
            <v>8</v>
          </cell>
          <cell r="W347">
            <v>4.3333333333333339</v>
          </cell>
          <cell r="X347">
            <v>184.61538461538458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1</v>
          </cell>
          <cell r="BK347">
            <v>1</v>
          </cell>
          <cell r="BL347">
            <v>0</v>
          </cell>
          <cell r="BM347">
            <v>1</v>
          </cell>
          <cell r="BN347">
            <v>1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6</v>
          </cell>
          <cell r="R348">
            <v>13</v>
          </cell>
          <cell r="S348">
            <v>9</v>
          </cell>
          <cell r="T348">
            <v>4</v>
          </cell>
          <cell r="U348">
            <v>4</v>
          </cell>
          <cell r="V348">
            <v>66</v>
          </cell>
          <cell r="W348">
            <v>31.25</v>
          </cell>
          <cell r="X348">
            <v>211.20000000000002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6</v>
          </cell>
          <cell r="BK348">
            <v>13</v>
          </cell>
          <cell r="BL348">
            <v>9</v>
          </cell>
          <cell r="BM348">
            <v>4</v>
          </cell>
          <cell r="BN348">
            <v>4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7</v>
          </cell>
          <cell r="R349">
            <v>2</v>
          </cell>
          <cell r="S349">
            <v>3</v>
          </cell>
          <cell r="T349">
            <v>0</v>
          </cell>
          <cell r="U349">
            <v>3</v>
          </cell>
          <cell r="V349">
            <v>23</v>
          </cell>
          <cell r="W349">
            <v>46.333333333333336</v>
          </cell>
          <cell r="X349">
            <v>49.640287769784166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7</v>
          </cell>
          <cell r="BK349">
            <v>2</v>
          </cell>
          <cell r="BL349">
            <v>3</v>
          </cell>
          <cell r="BM349">
            <v>0</v>
          </cell>
          <cell r="BN349">
            <v>3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1</v>
          </cell>
          <cell r="T350">
            <v>0</v>
          </cell>
          <cell r="U350">
            <v>0</v>
          </cell>
          <cell r="V350">
            <v>5</v>
          </cell>
          <cell r="W350">
            <v>9.6666666666666661</v>
          </cell>
          <cell r="X350">
            <v>51.724137931034484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1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>
            <v>4</v>
          </cell>
          <cell r="S351">
            <v>0</v>
          </cell>
          <cell r="T351">
            <v>1</v>
          </cell>
          <cell r="U351">
            <v>0</v>
          </cell>
          <cell r="V351">
            <v>11</v>
          </cell>
          <cell r="W351">
            <v>27.166666666666668</v>
          </cell>
          <cell r="X351">
            <v>40.490797546012267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4</v>
          </cell>
          <cell r="BL351">
            <v>0</v>
          </cell>
          <cell r="BM351">
            <v>1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23</v>
          </cell>
          <cell r="Q352">
            <v>10</v>
          </cell>
          <cell r="R352">
            <v>11</v>
          </cell>
          <cell r="S352">
            <v>11</v>
          </cell>
          <cell r="T352">
            <v>8</v>
          </cell>
          <cell r="U352">
            <v>11</v>
          </cell>
          <cell r="V352">
            <v>153</v>
          </cell>
          <cell r="W352">
            <v>119.33333333333333</v>
          </cell>
          <cell r="X352">
            <v>128.21229050279331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23</v>
          </cell>
          <cell r="BJ352">
            <v>10</v>
          </cell>
          <cell r="BK352">
            <v>11</v>
          </cell>
          <cell r="BL352">
            <v>11</v>
          </cell>
          <cell r="BM352">
            <v>8</v>
          </cell>
          <cell r="BN352">
            <v>11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1</v>
          </cell>
          <cell r="R374">
            <v>1</v>
          </cell>
          <cell r="S374">
            <v>3</v>
          </cell>
          <cell r="T374">
            <v>1</v>
          </cell>
          <cell r="U374">
            <v>1</v>
          </cell>
          <cell r="V374">
            <v>27</v>
          </cell>
          <cell r="W374">
            <v>19.916666666666664</v>
          </cell>
          <cell r="X374">
            <v>135.56485355648539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1</v>
          </cell>
          <cell r="BK374">
            <v>1</v>
          </cell>
          <cell r="BL374">
            <v>3</v>
          </cell>
          <cell r="BM374">
            <v>1</v>
          </cell>
          <cell r="BN374">
            <v>1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2</v>
          </cell>
          <cell r="R379">
            <v>2</v>
          </cell>
          <cell r="S379">
            <v>0</v>
          </cell>
          <cell r="T379">
            <v>7</v>
          </cell>
          <cell r="U379">
            <v>0</v>
          </cell>
          <cell r="V379">
            <v>15</v>
          </cell>
          <cell r="W379">
            <v>13.416666666666666</v>
          </cell>
          <cell r="X379">
            <v>111.80124223602486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2</v>
          </cell>
          <cell r="BK379">
            <v>2</v>
          </cell>
          <cell r="BL379">
            <v>0</v>
          </cell>
          <cell r="BM379">
            <v>7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12</v>
          </cell>
          <cell r="P381">
            <v>8</v>
          </cell>
          <cell r="Q381">
            <v>9</v>
          </cell>
          <cell r="R381">
            <v>2</v>
          </cell>
          <cell r="S381">
            <v>19</v>
          </cell>
          <cell r="T381">
            <v>28</v>
          </cell>
          <cell r="U381">
            <v>6</v>
          </cell>
          <cell r="V381">
            <v>111</v>
          </cell>
          <cell r="W381">
            <v>67.583333333333343</v>
          </cell>
          <cell r="X381">
            <v>164.24167694204684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3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1</v>
          </cell>
          <cell r="AK381">
            <v>14</v>
          </cell>
          <cell r="AL381">
            <v>4.3333333333333339</v>
          </cell>
          <cell r="AM381">
            <v>323.07692307692304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14</v>
          </cell>
          <cell r="BI381">
            <v>11</v>
          </cell>
          <cell r="BJ381">
            <v>9</v>
          </cell>
          <cell r="BK381">
            <v>2</v>
          </cell>
          <cell r="BL381">
            <v>19</v>
          </cell>
          <cell r="BM381">
            <v>28</v>
          </cell>
          <cell r="BN381">
            <v>7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9</v>
          </cell>
          <cell r="Q382">
            <v>22</v>
          </cell>
          <cell r="R382">
            <v>0</v>
          </cell>
          <cell r="S382">
            <v>3</v>
          </cell>
          <cell r="T382">
            <v>16</v>
          </cell>
          <cell r="U382">
            <v>7</v>
          </cell>
          <cell r="V382">
            <v>97</v>
          </cell>
          <cell r="W382">
            <v>83.666666666666671</v>
          </cell>
          <cell r="X382">
            <v>115.93625498007967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9</v>
          </cell>
          <cell r="AJ382">
            <v>1</v>
          </cell>
          <cell r="AK382">
            <v>14</v>
          </cell>
          <cell r="AL382">
            <v>9.1</v>
          </cell>
          <cell r="AM382">
            <v>153.84615384615387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9</v>
          </cell>
          <cell r="BJ382">
            <v>22</v>
          </cell>
          <cell r="BK382">
            <v>0</v>
          </cell>
          <cell r="BL382">
            <v>3</v>
          </cell>
          <cell r="BM382">
            <v>25</v>
          </cell>
          <cell r="BN382">
            <v>8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>
            <v>2</v>
          </cell>
          <cell r="S396">
            <v>6</v>
          </cell>
          <cell r="T396">
            <v>0</v>
          </cell>
          <cell r="U396">
            <v>0</v>
          </cell>
          <cell r="V396">
            <v>18</v>
          </cell>
          <cell r="W396">
            <v>33.75</v>
          </cell>
          <cell r="X396">
            <v>53.333333333333336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2</v>
          </cell>
          <cell r="BL396">
            <v>6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13</v>
          </cell>
          <cell r="R423">
            <v>5</v>
          </cell>
          <cell r="S423">
            <v>11</v>
          </cell>
          <cell r="T423">
            <v>9</v>
          </cell>
          <cell r="U423">
            <v>1</v>
          </cell>
          <cell r="V423">
            <v>106</v>
          </cell>
          <cell r="W423">
            <v>29.416666666666664</v>
          </cell>
          <cell r="X423">
            <v>360.33994334277622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13</v>
          </cell>
          <cell r="BK423">
            <v>5</v>
          </cell>
          <cell r="BL423">
            <v>11</v>
          </cell>
          <cell r="BM423">
            <v>9</v>
          </cell>
          <cell r="BN423">
            <v>1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10</v>
          </cell>
          <cell r="R425">
            <v>1</v>
          </cell>
          <cell r="S425">
            <v>1</v>
          </cell>
          <cell r="T425">
            <v>6</v>
          </cell>
          <cell r="U425">
            <v>3</v>
          </cell>
          <cell r="V425">
            <v>41</v>
          </cell>
          <cell r="W425">
            <v>4.5</v>
          </cell>
          <cell r="X425">
            <v>911.11111111111109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10</v>
          </cell>
          <cell r="BK425">
            <v>1</v>
          </cell>
          <cell r="BL425">
            <v>1</v>
          </cell>
          <cell r="BM425">
            <v>6</v>
          </cell>
          <cell r="BN425">
            <v>3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5</v>
          </cell>
          <cell r="R426">
            <v>3</v>
          </cell>
          <cell r="S426">
            <v>2</v>
          </cell>
          <cell r="T426">
            <v>2</v>
          </cell>
          <cell r="U426">
            <v>1</v>
          </cell>
          <cell r="V426">
            <v>34</v>
          </cell>
          <cell r="W426">
            <v>31.666666666666668</v>
          </cell>
          <cell r="X426">
            <v>107.36842105263158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5</v>
          </cell>
          <cell r="BK426">
            <v>3</v>
          </cell>
          <cell r="BL426">
            <v>2</v>
          </cell>
          <cell r="BM426">
            <v>2</v>
          </cell>
          <cell r="BN426">
            <v>1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9</v>
          </cell>
          <cell r="P431">
            <v>4</v>
          </cell>
          <cell r="Q431">
            <v>2</v>
          </cell>
          <cell r="R431">
            <v>0</v>
          </cell>
          <cell r="S431">
            <v>0</v>
          </cell>
          <cell r="T431">
            <v>1</v>
          </cell>
          <cell r="U431">
            <v>0</v>
          </cell>
          <cell r="V431">
            <v>36</v>
          </cell>
          <cell r="W431">
            <v>72.666666666666671</v>
          </cell>
          <cell r="X431">
            <v>49.541284403669721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1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1</v>
          </cell>
          <cell r="AL431">
            <v>3.9</v>
          </cell>
          <cell r="AM431">
            <v>25.641025641025646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9</v>
          </cell>
          <cell r="BI431">
            <v>4</v>
          </cell>
          <cell r="BJ431">
            <v>3</v>
          </cell>
          <cell r="BK431">
            <v>0</v>
          </cell>
          <cell r="BL431">
            <v>0</v>
          </cell>
          <cell r="BM431">
            <v>1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3</v>
          </cell>
          <cell r="Q434">
            <v>0</v>
          </cell>
          <cell r="R434">
            <v>2</v>
          </cell>
          <cell r="S434">
            <v>0</v>
          </cell>
          <cell r="T434">
            <v>0</v>
          </cell>
          <cell r="U434">
            <v>3</v>
          </cell>
          <cell r="V434">
            <v>15</v>
          </cell>
          <cell r="W434">
            <v>20.083333333333332</v>
          </cell>
          <cell r="X434">
            <v>74.68879668049793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3</v>
          </cell>
          <cell r="BJ434">
            <v>0</v>
          </cell>
          <cell r="BK434">
            <v>2</v>
          </cell>
          <cell r="BL434">
            <v>0</v>
          </cell>
          <cell r="BM434">
            <v>0</v>
          </cell>
          <cell r="BN434">
            <v>3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5</v>
          </cell>
          <cell r="M435">
            <v>11</v>
          </cell>
          <cell r="N435">
            <v>3</v>
          </cell>
          <cell r="O435">
            <v>0</v>
          </cell>
          <cell r="P435">
            <v>6</v>
          </cell>
          <cell r="Q435">
            <v>6</v>
          </cell>
          <cell r="R435">
            <v>0</v>
          </cell>
          <cell r="S435">
            <v>3</v>
          </cell>
          <cell r="T435">
            <v>1</v>
          </cell>
          <cell r="U435">
            <v>3</v>
          </cell>
          <cell r="V435">
            <v>46</v>
          </cell>
          <cell r="W435">
            <v>63.416666666666664</v>
          </cell>
          <cell r="X435">
            <v>72.536136662286467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5</v>
          </cell>
          <cell r="BF435">
            <v>11</v>
          </cell>
          <cell r="BG435">
            <v>4</v>
          </cell>
          <cell r="BH435">
            <v>0</v>
          </cell>
          <cell r="BI435">
            <v>6</v>
          </cell>
          <cell r="BJ435">
            <v>6</v>
          </cell>
          <cell r="BK435">
            <v>0</v>
          </cell>
          <cell r="BL435">
            <v>3</v>
          </cell>
          <cell r="BM435">
            <v>1</v>
          </cell>
          <cell r="BN435">
            <v>3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11</v>
          </cell>
          <cell r="Q436">
            <v>6</v>
          </cell>
          <cell r="R436">
            <v>4</v>
          </cell>
          <cell r="S436">
            <v>0</v>
          </cell>
          <cell r="T436">
            <v>1</v>
          </cell>
          <cell r="U436">
            <v>3</v>
          </cell>
          <cell r="V436">
            <v>54</v>
          </cell>
          <cell r="W436">
            <v>64.5</v>
          </cell>
          <cell r="X436">
            <v>83.720930232558146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11</v>
          </cell>
          <cell r="BJ436">
            <v>6</v>
          </cell>
          <cell r="BK436">
            <v>4</v>
          </cell>
          <cell r="BL436">
            <v>0</v>
          </cell>
          <cell r="BM436">
            <v>1</v>
          </cell>
          <cell r="BN436">
            <v>3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>
            <v>0</v>
          </cell>
          <cell r="S437">
            <v>1</v>
          </cell>
          <cell r="T437">
            <v>1</v>
          </cell>
          <cell r="U437">
            <v>0</v>
          </cell>
          <cell r="V437">
            <v>13</v>
          </cell>
          <cell r="W437">
            <v>21.833333333333332</v>
          </cell>
          <cell r="X437">
            <v>59.541984732824424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1</v>
          </cell>
          <cell r="BM437">
            <v>1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2</v>
          </cell>
          <cell r="R440">
            <v>4</v>
          </cell>
          <cell r="S440">
            <v>1</v>
          </cell>
          <cell r="T440">
            <v>2</v>
          </cell>
          <cell r="U440">
            <v>0</v>
          </cell>
          <cell r="V440">
            <v>31</v>
          </cell>
          <cell r="W440">
            <v>29.25</v>
          </cell>
          <cell r="X440">
            <v>105.98290598290599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2</v>
          </cell>
          <cell r="BK440">
            <v>4</v>
          </cell>
          <cell r="BL440">
            <v>1</v>
          </cell>
          <cell r="BM440">
            <v>2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1</v>
          </cell>
          <cell r="R445">
            <v>5</v>
          </cell>
          <cell r="S445">
            <v>4</v>
          </cell>
          <cell r="T445">
            <v>2</v>
          </cell>
          <cell r="U445">
            <v>0</v>
          </cell>
          <cell r="V445">
            <v>31</v>
          </cell>
          <cell r="W445">
            <v>27.416666666666668</v>
          </cell>
          <cell r="X445">
            <v>113.06990881458967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1</v>
          </cell>
          <cell r="BK445">
            <v>5</v>
          </cell>
          <cell r="BL445">
            <v>4</v>
          </cell>
          <cell r="BM445">
            <v>2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1</v>
          </cell>
          <cell r="Q447">
            <v>2</v>
          </cell>
          <cell r="R447">
            <v>1</v>
          </cell>
          <cell r="S447">
            <v>4</v>
          </cell>
          <cell r="T447">
            <v>2</v>
          </cell>
          <cell r="U447">
            <v>5</v>
          </cell>
          <cell r="V447">
            <v>34</v>
          </cell>
          <cell r="W447">
            <v>56.75</v>
          </cell>
          <cell r="X447">
            <v>59.91189427312775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1</v>
          </cell>
          <cell r="BJ447">
            <v>2</v>
          </cell>
          <cell r="BK447">
            <v>1</v>
          </cell>
          <cell r="BL447">
            <v>4</v>
          </cell>
          <cell r="BM447">
            <v>2</v>
          </cell>
          <cell r="BN447">
            <v>5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5</v>
          </cell>
          <cell r="R448">
            <v>3</v>
          </cell>
          <cell r="S448">
            <v>1</v>
          </cell>
          <cell r="T448">
            <v>2</v>
          </cell>
          <cell r="U448">
            <v>2</v>
          </cell>
          <cell r="V448">
            <v>48</v>
          </cell>
          <cell r="W448">
            <v>62.583333333333336</v>
          </cell>
          <cell r="X448">
            <v>76.69773635153129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5</v>
          </cell>
          <cell r="BK448">
            <v>3</v>
          </cell>
          <cell r="BL448">
            <v>1</v>
          </cell>
          <cell r="BM448">
            <v>2</v>
          </cell>
          <cell r="BN448">
            <v>2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2</v>
          </cell>
          <cell r="R449">
            <v>1</v>
          </cell>
          <cell r="S449">
            <v>4</v>
          </cell>
          <cell r="T449">
            <v>8</v>
          </cell>
          <cell r="U449">
            <v>2</v>
          </cell>
          <cell r="V449">
            <v>27</v>
          </cell>
          <cell r="W449">
            <v>20.916666666666668</v>
          </cell>
          <cell r="X449">
            <v>129.0836653386454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2</v>
          </cell>
          <cell r="BK449">
            <v>1</v>
          </cell>
          <cell r="BL449">
            <v>4</v>
          </cell>
          <cell r="BM449">
            <v>8</v>
          </cell>
          <cell r="BN449">
            <v>2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4</v>
          </cell>
          <cell r="R451">
            <v>2</v>
          </cell>
          <cell r="S451">
            <v>2</v>
          </cell>
          <cell r="T451">
            <v>2</v>
          </cell>
          <cell r="U451">
            <v>1</v>
          </cell>
          <cell r="V451">
            <v>29</v>
          </cell>
          <cell r="W451">
            <v>34.5</v>
          </cell>
          <cell r="X451">
            <v>84.05797101449275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4</v>
          </cell>
          <cell r="BK451">
            <v>2</v>
          </cell>
          <cell r="BL451">
            <v>2</v>
          </cell>
          <cell r="BM451">
            <v>2</v>
          </cell>
          <cell r="BN451">
            <v>1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20</v>
          </cell>
          <cell r="R452">
            <v>20</v>
          </cell>
          <cell r="S452">
            <v>14</v>
          </cell>
          <cell r="T452">
            <v>17</v>
          </cell>
          <cell r="U452">
            <v>0</v>
          </cell>
          <cell r="V452">
            <v>94</v>
          </cell>
          <cell r="W452">
            <v>52.666666666666664</v>
          </cell>
          <cell r="X452">
            <v>178.48101265822785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2</v>
          </cell>
          <cell r="AI452">
            <v>1</v>
          </cell>
          <cell r="AJ452">
            <v>0</v>
          </cell>
          <cell r="AK452">
            <v>3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20</v>
          </cell>
          <cell r="BK452">
            <v>20</v>
          </cell>
          <cell r="BL452">
            <v>16</v>
          </cell>
          <cell r="BM452">
            <v>18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1</v>
          </cell>
          <cell r="R454">
            <v>2</v>
          </cell>
          <cell r="S454">
            <v>2</v>
          </cell>
          <cell r="T454">
            <v>1</v>
          </cell>
          <cell r="U454">
            <v>1</v>
          </cell>
          <cell r="V454">
            <v>19</v>
          </cell>
          <cell r="W454">
            <v>44.5</v>
          </cell>
          <cell r="X454">
            <v>42.696629213483142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1</v>
          </cell>
          <cell r="BK454">
            <v>2</v>
          </cell>
          <cell r="BL454">
            <v>2</v>
          </cell>
          <cell r="BM454">
            <v>1</v>
          </cell>
          <cell r="BN454">
            <v>1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2</v>
          </cell>
          <cell r="Q456">
            <v>0</v>
          </cell>
          <cell r="R456">
            <v>0</v>
          </cell>
          <cell r="S456">
            <v>2</v>
          </cell>
          <cell r="T456">
            <v>1</v>
          </cell>
          <cell r="U456">
            <v>0</v>
          </cell>
          <cell r="V456">
            <v>15</v>
          </cell>
          <cell r="W456">
            <v>18.833333333333332</v>
          </cell>
          <cell r="X456">
            <v>79.646017699115049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1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3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2</v>
          </cell>
          <cell r="BJ456">
            <v>1</v>
          </cell>
          <cell r="BK456">
            <v>0</v>
          </cell>
          <cell r="BL456">
            <v>2</v>
          </cell>
          <cell r="BM456">
            <v>1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2</v>
          </cell>
          <cell r="R457">
            <v>1</v>
          </cell>
          <cell r="S457">
            <v>1</v>
          </cell>
          <cell r="T457">
            <v>3</v>
          </cell>
          <cell r="U457">
            <v>2</v>
          </cell>
          <cell r="V457">
            <v>18</v>
          </cell>
          <cell r="W457">
            <v>20.083333333333332</v>
          </cell>
          <cell r="X457">
            <v>89.626556016597519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2</v>
          </cell>
          <cell r="BK457">
            <v>1</v>
          </cell>
          <cell r="BL457">
            <v>1</v>
          </cell>
          <cell r="BM457">
            <v>3</v>
          </cell>
          <cell r="BN457">
            <v>2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2</v>
          </cell>
          <cell r="W458">
            <v>14</v>
          </cell>
          <cell r="X458">
            <v>14.285714285714285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1</v>
          </cell>
          <cell r="T459">
            <v>0</v>
          </cell>
          <cell r="U459">
            <v>0</v>
          </cell>
          <cell r="V459">
            <v>2</v>
          </cell>
          <cell r="W459">
            <v>8.9166666666666661</v>
          </cell>
          <cell r="X459">
            <v>22.429906542056077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1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7</v>
          </cell>
          <cell r="R460">
            <v>0</v>
          </cell>
          <cell r="S460">
            <v>1</v>
          </cell>
          <cell r="T460">
            <v>2</v>
          </cell>
          <cell r="U460">
            <v>1</v>
          </cell>
          <cell r="V460">
            <v>16</v>
          </cell>
          <cell r="W460">
            <v>24</v>
          </cell>
          <cell r="X460">
            <v>66.666666666666657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7</v>
          </cell>
          <cell r="BK460">
            <v>0</v>
          </cell>
          <cell r="BL460">
            <v>1</v>
          </cell>
          <cell r="BM460">
            <v>2</v>
          </cell>
          <cell r="BN460">
            <v>1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6</v>
          </cell>
          <cell r="W467">
            <v>48.166666666666664</v>
          </cell>
          <cell r="X467">
            <v>12.456747404844291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4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2</v>
          </cell>
          <cell r="R469">
            <v>1</v>
          </cell>
          <cell r="S469">
            <v>2</v>
          </cell>
          <cell r="T469">
            <v>0</v>
          </cell>
          <cell r="U469">
            <v>1</v>
          </cell>
          <cell r="V469">
            <v>17</v>
          </cell>
          <cell r="W469">
            <v>12.083333333333334</v>
          </cell>
          <cell r="X469">
            <v>140.68965517241378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2</v>
          </cell>
          <cell r="BK469">
            <v>1</v>
          </cell>
          <cell r="BL469">
            <v>2</v>
          </cell>
          <cell r="BM469">
            <v>0</v>
          </cell>
          <cell r="BN469">
            <v>1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1</v>
          </cell>
          <cell r="R472">
            <v>0</v>
          </cell>
          <cell r="S472">
            <v>6</v>
          </cell>
          <cell r="T472">
            <v>0</v>
          </cell>
          <cell r="U472">
            <v>1</v>
          </cell>
          <cell r="V472">
            <v>21</v>
          </cell>
          <cell r="W472">
            <v>19.416666666666668</v>
          </cell>
          <cell r="X472">
            <v>108.15450643776823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1</v>
          </cell>
          <cell r="BK472">
            <v>0</v>
          </cell>
          <cell r="BL472">
            <v>6</v>
          </cell>
          <cell r="BM472">
            <v>0</v>
          </cell>
          <cell r="BN472">
            <v>1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>
            <v>0</v>
          </cell>
          <cell r="S473">
            <v>0</v>
          </cell>
          <cell r="T473">
            <v>2</v>
          </cell>
          <cell r="U473">
            <v>2</v>
          </cell>
          <cell r="V473">
            <v>7</v>
          </cell>
          <cell r="W473">
            <v>25.25</v>
          </cell>
          <cell r="X473">
            <v>27.722772277227726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2</v>
          </cell>
          <cell r="BN473">
            <v>2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6</v>
          </cell>
          <cell r="R507">
            <v>0</v>
          </cell>
          <cell r="S507">
            <v>0</v>
          </cell>
          <cell r="T507">
            <v>1</v>
          </cell>
          <cell r="U507">
            <v>0</v>
          </cell>
          <cell r="V507">
            <v>26</v>
          </cell>
          <cell r="W507">
            <v>41.083333333333336</v>
          </cell>
          <cell r="X507">
            <v>63.286004056795129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6</v>
          </cell>
          <cell r="BK507">
            <v>0</v>
          </cell>
          <cell r="BL507">
            <v>0</v>
          </cell>
          <cell r="BM507">
            <v>1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6</v>
          </cell>
          <cell r="R508">
            <v>7</v>
          </cell>
          <cell r="S508">
            <v>1</v>
          </cell>
          <cell r="T508">
            <v>10</v>
          </cell>
          <cell r="U508">
            <v>2</v>
          </cell>
          <cell r="V508">
            <v>69</v>
          </cell>
          <cell r="W508">
            <v>72.166666666666657</v>
          </cell>
          <cell r="X508">
            <v>95.612009237875313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>
            <v>1</v>
          </cell>
          <cell r="AH508">
            <v>1</v>
          </cell>
          <cell r="AI508">
            <v>2</v>
          </cell>
          <cell r="AJ508">
            <v>0</v>
          </cell>
          <cell r="AK508">
            <v>7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6</v>
          </cell>
          <cell r="BK508">
            <v>8</v>
          </cell>
          <cell r="BL508">
            <v>2</v>
          </cell>
          <cell r="BM508">
            <v>12</v>
          </cell>
          <cell r="BN508">
            <v>2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10</v>
          </cell>
          <cell r="Q509">
            <v>6</v>
          </cell>
          <cell r="R509">
            <v>9</v>
          </cell>
          <cell r="S509">
            <v>7</v>
          </cell>
          <cell r="T509">
            <v>12</v>
          </cell>
          <cell r="U509">
            <v>0</v>
          </cell>
          <cell r="V509">
            <v>56</v>
          </cell>
          <cell r="W509">
            <v>63.75</v>
          </cell>
          <cell r="X509">
            <v>87.843137254901961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10</v>
          </cell>
          <cell r="BJ509">
            <v>6</v>
          </cell>
          <cell r="BK509">
            <v>9</v>
          </cell>
          <cell r="BL509">
            <v>7</v>
          </cell>
          <cell r="BM509">
            <v>12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3</v>
          </cell>
          <cell r="R523">
            <v>1</v>
          </cell>
          <cell r="S523">
            <v>1</v>
          </cell>
          <cell r="T523">
            <v>8</v>
          </cell>
          <cell r="U523">
            <v>7</v>
          </cell>
          <cell r="V523">
            <v>42</v>
          </cell>
          <cell r="W523">
            <v>54.75</v>
          </cell>
          <cell r="X523">
            <v>76.712328767123282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3</v>
          </cell>
          <cell r="BK523">
            <v>1</v>
          </cell>
          <cell r="BL523">
            <v>1</v>
          </cell>
          <cell r="BM523">
            <v>8</v>
          </cell>
          <cell r="BN523">
            <v>7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6</v>
          </cell>
          <cell r="R526">
            <v>6</v>
          </cell>
          <cell r="S526">
            <v>9</v>
          </cell>
          <cell r="T526">
            <v>2</v>
          </cell>
          <cell r="U526">
            <v>4</v>
          </cell>
          <cell r="V526">
            <v>43</v>
          </cell>
          <cell r="W526">
            <v>35.25</v>
          </cell>
          <cell r="X526">
            <v>121.98581560283688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6</v>
          </cell>
          <cell r="BK526">
            <v>6</v>
          </cell>
          <cell r="BL526">
            <v>9</v>
          </cell>
          <cell r="BM526">
            <v>2</v>
          </cell>
          <cell r="BN526">
            <v>4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12</v>
          </cell>
          <cell r="R533">
            <v>0</v>
          </cell>
          <cell r="S533">
            <v>3</v>
          </cell>
          <cell r="T533">
            <v>2</v>
          </cell>
          <cell r="U533">
            <v>5</v>
          </cell>
          <cell r="V533">
            <v>29</v>
          </cell>
          <cell r="W533">
            <v>25</v>
          </cell>
          <cell r="X533">
            <v>115.99999999999999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12</v>
          </cell>
          <cell r="BK533">
            <v>0</v>
          </cell>
          <cell r="BL533">
            <v>3</v>
          </cell>
          <cell r="BM533">
            <v>2</v>
          </cell>
          <cell r="BN533">
            <v>5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11</v>
          </cell>
          <cell r="P536">
            <v>1</v>
          </cell>
          <cell r="Q536">
            <v>0</v>
          </cell>
          <cell r="R536">
            <v>14</v>
          </cell>
          <cell r="S536">
            <v>12</v>
          </cell>
          <cell r="T536">
            <v>17</v>
          </cell>
          <cell r="U536">
            <v>5</v>
          </cell>
          <cell r="V536">
            <v>100</v>
          </cell>
          <cell r="W536">
            <v>52</v>
          </cell>
          <cell r="X536">
            <v>192.30769230769232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1</v>
          </cell>
          <cell r="AH536">
            <v>0</v>
          </cell>
          <cell r="AI536">
            <v>0</v>
          </cell>
          <cell r="AJ536">
            <v>0</v>
          </cell>
          <cell r="AK536">
            <v>2</v>
          </cell>
          <cell r="AL536">
            <v>10.4</v>
          </cell>
          <cell r="AM536">
            <v>19.23076923076923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14</v>
          </cell>
          <cell r="BI536">
            <v>1</v>
          </cell>
          <cell r="BJ536">
            <v>0</v>
          </cell>
          <cell r="BK536">
            <v>15</v>
          </cell>
          <cell r="BL536">
            <v>12</v>
          </cell>
          <cell r="BM536">
            <v>17</v>
          </cell>
          <cell r="BN536">
            <v>5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>
            <v>4</v>
          </cell>
          <cell r="S551">
            <v>1</v>
          </cell>
          <cell r="T551">
            <v>1</v>
          </cell>
          <cell r="U551">
            <v>2</v>
          </cell>
          <cell r="V551">
            <v>25</v>
          </cell>
          <cell r="W551">
            <v>38.75</v>
          </cell>
          <cell r="X551">
            <v>64.516129032258064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4</v>
          </cell>
          <cell r="BL551">
            <v>1</v>
          </cell>
          <cell r="BM551">
            <v>1</v>
          </cell>
          <cell r="BN551">
            <v>2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>
            <v>7</v>
          </cell>
          <cell r="S552">
            <v>9</v>
          </cell>
          <cell r="T552">
            <v>3</v>
          </cell>
          <cell r="U552">
            <v>3</v>
          </cell>
          <cell r="V552">
            <v>42</v>
          </cell>
          <cell r="W552">
            <v>25</v>
          </cell>
          <cell r="X552">
            <v>168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7</v>
          </cell>
          <cell r="BL552">
            <v>9</v>
          </cell>
          <cell r="BM552">
            <v>3</v>
          </cell>
          <cell r="BN552">
            <v>3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2</v>
          </cell>
          <cell r="R553">
            <v>1</v>
          </cell>
          <cell r="S553">
            <v>4</v>
          </cell>
          <cell r="T553">
            <v>5</v>
          </cell>
          <cell r="U553">
            <v>0</v>
          </cell>
          <cell r="V553">
            <v>29</v>
          </cell>
          <cell r="W553">
            <v>57.5</v>
          </cell>
          <cell r="X553">
            <v>50.434782608695649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2</v>
          </cell>
          <cell r="BK553">
            <v>1</v>
          </cell>
          <cell r="BL553">
            <v>4</v>
          </cell>
          <cell r="BM553">
            <v>5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1</v>
          </cell>
          <cell r="R554">
            <v>0</v>
          </cell>
          <cell r="S554">
            <v>2</v>
          </cell>
          <cell r="T554">
            <v>5</v>
          </cell>
          <cell r="U554">
            <v>0</v>
          </cell>
          <cell r="V554">
            <v>22</v>
          </cell>
          <cell r="W554">
            <v>36</v>
          </cell>
          <cell r="X554">
            <v>61.111111111111114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2</v>
          </cell>
          <cell r="BM554">
            <v>5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>
            <v>1</v>
          </cell>
          <cell r="S556">
            <v>1</v>
          </cell>
          <cell r="T556">
            <v>0</v>
          </cell>
          <cell r="U556">
            <v>2</v>
          </cell>
          <cell r="V556">
            <v>9</v>
          </cell>
          <cell r="W556">
            <v>10</v>
          </cell>
          <cell r="X556">
            <v>90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1</v>
          </cell>
          <cell r="BL556">
            <v>1</v>
          </cell>
          <cell r="BM556">
            <v>0</v>
          </cell>
          <cell r="BN556">
            <v>2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7</v>
          </cell>
          <cell r="O571">
            <v>3</v>
          </cell>
          <cell r="P571">
            <v>1</v>
          </cell>
          <cell r="Q571">
            <v>12</v>
          </cell>
          <cell r="R571">
            <v>3</v>
          </cell>
          <cell r="S571">
            <v>2</v>
          </cell>
          <cell r="T571">
            <v>4</v>
          </cell>
          <cell r="U571">
            <v>3</v>
          </cell>
          <cell r="V571">
            <v>59</v>
          </cell>
          <cell r="W571">
            <v>25.5</v>
          </cell>
          <cell r="X571">
            <v>231.37254901960787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7</v>
          </cell>
          <cell r="BH571">
            <v>3</v>
          </cell>
          <cell r="BI571">
            <v>1</v>
          </cell>
          <cell r="BJ571">
            <v>12</v>
          </cell>
          <cell r="BK571">
            <v>3</v>
          </cell>
          <cell r="BL571">
            <v>2</v>
          </cell>
          <cell r="BM571">
            <v>4</v>
          </cell>
          <cell r="BN571">
            <v>3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14</v>
          </cell>
          <cell r="R572">
            <v>4</v>
          </cell>
          <cell r="S572">
            <v>12</v>
          </cell>
          <cell r="T572">
            <v>5</v>
          </cell>
          <cell r="U572">
            <v>3</v>
          </cell>
          <cell r="V572">
            <v>55</v>
          </cell>
          <cell r="W572">
            <v>102</v>
          </cell>
          <cell r="X572">
            <v>53.921568627450981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3</v>
          </cell>
          <cell r="AV572">
            <v>1</v>
          </cell>
          <cell r="AW572">
            <v>0</v>
          </cell>
          <cell r="AX572">
            <v>0</v>
          </cell>
          <cell r="AY572">
            <v>0</v>
          </cell>
          <cell r="AZ572">
            <v>6</v>
          </cell>
          <cell r="BA572">
            <v>1.5</v>
          </cell>
          <cell r="BB572">
            <v>400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17</v>
          </cell>
          <cell r="BK572">
            <v>5</v>
          </cell>
          <cell r="BL572">
            <v>12</v>
          </cell>
          <cell r="BM572">
            <v>5</v>
          </cell>
          <cell r="BN572">
            <v>3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10</v>
          </cell>
          <cell r="R593">
            <v>20</v>
          </cell>
          <cell r="S593">
            <v>7</v>
          </cell>
          <cell r="T593">
            <v>9</v>
          </cell>
          <cell r="U593">
            <v>3</v>
          </cell>
          <cell r="V593">
            <v>164</v>
          </cell>
          <cell r="W593">
            <v>114</v>
          </cell>
          <cell r="X593">
            <v>143.85964912280701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10</v>
          </cell>
          <cell r="BK593">
            <v>20</v>
          </cell>
          <cell r="BL593">
            <v>7</v>
          </cell>
          <cell r="BM593">
            <v>9</v>
          </cell>
          <cell r="BN593">
            <v>3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2</v>
          </cell>
          <cell r="R595">
            <v>9</v>
          </cell>
          <cell r="S595">
            <v>2</v>
          </cell>
          <cell r="T595">
            <v>8</v>
          </cell>
          <cell r="U595">
            <v>0</v>
          </cell>
          <cell r="V595">
            <v>42</v>
          </cell>
          <cell r="W595">
            <v>34.75</v>
          </cell>
          <cell r="X595">
            <v>120.86330935251799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2</v>
          </cell>
          <cell r="BK595">
            <v>9</v>
          </cell>
          <cell r="BL595">
            <v>2</v>
          </cell>
          <cell r="BM595">
            <v>8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3</v>
          </cell>
          <cell r="R599">
            <v>5</v>
          </cell>
          <cell r="S599">
            <v>4</v>
          </cell>
          <cell r="T599">
            <v>3</v>
          </cell>
          <cell r="U599">
            <v>5</v>
          </cell>
          <cell r="V599">
            <v>38</v>
          </cell>
          <cell r="W599">
            <v>38.75</v>
          </cell>
          <cell r="X599">
            <v>98.064516129032256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3</v>
          </cell>
          <cell r="BK599">
            <v>5</v>
          </cell>
          <cell r="BL599">
            <v>4</v>
          </cell>
          <cell r="BM599">
            <v>3</v>
          </cell>
          <cell r="BN599">
            <v>5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1</v>
          </cell>
          <cell r="R600">
            <v>3</v>
          </cell>
          <cell r="S600">
            <v>2</v>
          </cell>
          <cell r="T600">
            <v>2</v>
          </cell>
          <cell r="U600">
            <v>0</v>
          </cell>
          <cell r="V600">
            <v>13</v>
          </cell>
          <cell r="W600">
            <v>16.75</v>
          </cell>
          <cell r="X600">
            <v>77.611940298507463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1</v>
          </cell>
          <cell r="BK600">
            <v>3</v>
          </cell>
          <cell r="BL600">
            <v>2</v>
          </cell>
          <cell r="BM600">
            <v>2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4</v>
          </cell>
          <cell r="P602">
            <v>3</v>
          </cell>
          <cell r="Q602">
            <v>2</v>
          </cell>
          <cell r="R602">
            <v>2</v>
          </cell>
          <cell r="S602">
            <v>8</v>
          </cell>
          <cell r="T602">
            <v>3</v>
          </cell>
          <cell r="U602">
            <v>4</v>
          </cell>
          <cell r="V602">
            <v>36</v>
          </cell>
          <cell r="W602">
            <v>34.5</v>
          </cell>
          <cell r="X602">
            <v>104.34782608695652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>
            <v>1</v>
          </cell>
          <cell r="AH602">
            <v>1</v>
          </cell>
          <cell r="AI602">
            <v>0</v>
          </cell>
          <cell r="AJ602">
            <v>0</v>
          </cell>
          <cell r="AK602">
            <v>7</v>
          </cell>
          <cell r="AL602">
            <v>6.5</v>
          </cell>
          <cell r="AM602">
            <v>107.69230769230769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7</v>
          </cell>
          <cell r="BI602">
            <v>3</v>
          </cell>
          <cell r="BJ602">
            <v>2</v>
          </cell>
          <cell r="BK602">
            <v>3</v>
          </cell>
          <cell r="BL602">
            <v>9</v>
          </cell>
          <cell r="BM602">
            <v>3</v>
          </cell>
          <cell r="BN602">
            <v>4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2</v>
          </cell>
          <cell r="R606">
            <v>3</v>
          </cell>
          <cell r="S606">
            <v>0</v>
          </cell>
          <cell r="T606">
            <v>0</v>
          </cell>
          <cell r="U606">
            <v>0</v>
          </cell>
          <cell r="V606">
            <v>11</v>
          </cell>
          <cell r="W606">
            <v>10.5</v>
          </cell>
          <cell r="X606">
            <v>104.76190476190477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2</v>
          </cell>
          <cell r="BK606">
            <v>3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4</v>
          </cell>
          <cell r="Q607">
            <v>13</v>
          </cell>
          <cell r="R607">
            <v>6</v>
          </cell>
          <cell r="S607">
            <v>5</v>
          </cell>
          <cell r="T607">
            <v>9</v>
          </cell>
          <cell r="U607">
            <v>5</v>
          </cell>
          <cell r="V607">
            <v>68</v>
          </cell>
          <cell r="W607">
            <v>10.75</v>
          </cell>
          <cell r="X607">
            <v>632.55813953488371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1</v>
          </cell>
          <cell r="AX607">
            <v>0</v>
          </cell>
          <cell r="AY607">
            <v>0</v>
          </cell>
          <cell r="AZ607">
            <v>1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4</v>
          </cell>
          <cell r="BJ607">
            <v>13</v>
          </cell>
          <cell r="BK607">
            <v>6</v>
          </cell>
          <cell r="BL607">
            <v>6</v>
          </cell>
          <cell r="BM607">
            <v>9</v>
          </cell>
          <cell r="BN607">
            <v>5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16</v>
          </cell>
          <cell r="Q609">
            <v>2</v>
          </cell>
          <cell r="R609">
            <v>9</v>
          </cell>
          <cell r="S609">
            <v>4</v>
          </cell>
          <cell r="T609">
            <v>2</v>
          </cell>
          <cell r="U609">
            <v>1</v>
          </cell>
          <cell r="V609">
            <v>56</v>
          </cell>
          <cell r="W609">
            <v>19.25</v>
          </cell>
          <cell r="X609">
            <v>290.90909090909093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1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1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17</v>
          </cell>
          <cell r="BJ609">
            <v>2</v>
          </cell>
          <cell r="BK609">
            <v>9</v>
          </cell>
          <cell r="BL609">
            <v>4</v>
          </cell>
          <cell r="BM609">
            <v>2</v>
          </cell>
          <cell r="BN609">
            <v>1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3</v>
          </cell>
          <cell r="R611">
            <v>4</v>
          </cell>
          <cell r="S611">
            <v>0</v>
          </cell>
          <cell r="T611">
            <v>0</v>
          </cell>
          <cell r="U611">
            <v>1</v>
          </cell>
          <cell r="V611">
            <v>32</v>
          </cell>
          <cell r="W611">
            <v>27.5</v>
          </cell>
          <cell r="X611">
            <v>116.36363636363636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3</v>
          </cell>
          <cell r="BK611">
            <v>4</v>
          </cell>
          <cell r="BL611">
            <v>0</v>
          </cell>
          <cell r="BM611">
            <v>0</v>
          </cell>
          <cell r="BN611">
            <v>1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12</v>
          </cell>
          <cell r="R612">
            <v>8</v>
          </cell>
          <cell r="S612">
            <v>9</v>
          </cell>
          <cell r="T612">
            <v>17</v>
          </cell>
          <cell r="U612">
            <v>5</v>
          </cell>
          <cell r="V612">
            <v>105</v>
          </cell>
          <cell r="W612">
            <v>25.75</v>
          </cell>
          <cell r="X612">
            <v>407.76699029126212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12</v>
          </cell>
          <cell r="BK612">
            <v>8</v>
          </cell>
          <cell r="BL612">
            <v>9</v>
          </cell>
          <cell r="BM612">
            <v>17</v>
          </cell>
          <cell r="BN612">
            <v>5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3</v>
          </cell>
          <cell r="R613">
            <v>4</v>
          </cell>
          <cell r="S613">
            <v>4</v>
          </cell>
          <cell r="T613">
            <v>1</v>
          </cell>
          <cell r="U613">
            <v>0</v>
          </cell>
          <cell r="V613">
            <v>36</v>
          </cell>
          <cell r="W613">
            <v>42.25</v>
          </cell>
          <cell r="X613">
            <v>85.207100591715985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3</v>
          </cell>
          <cell r="BK613">
            <v>4</v>
          </cell>
          <cell r="BL613">
            <v>4</v>
          </cell>
          <cell r="BM613">
            <v>1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5</v>
          </cell>
          <cell r="R614">
            <v>7</v>
          </cell>
          <cell r="S614">
            <v>0</v>
          </cell>
          <cell r="T614">
            <v>5</v>
          </cell>
          <cell r="U614">
            <v>0</v>
          </cell>
          <cell r="V614">
            <v>42</v>
          </cell>
          <cell r="W614">
            <v>10</v>
          </cell>
          <cell r="X614">
            <v>420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5</v>
          </cell>
          <cell r="BK614">
            <v>7</v>
          </cell>
          <cell r="BL614">
            <v>0</v>
          </cell>
          <cell r="BM614">
            <v>5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8</v>
          </cell>
          <cell r="R615">
            <v>4</v>
          </cell>
          <cell r="S615">
            <v>8</v>
          </cell>
          <cell r="T615">
            <v>10</v>
          </cell>
          <cell r="U615">
            <v>0</v>
          </cell>
          <cell r="V615">
            <v>68</v>
          </cell>
          <cell r="W615">
            <v>29.25</v>
          </cell>
          <cell r="X615">
            <v>232.47863247863251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8</v>
          </cell>
          <cell r="BK615">
            <v>4</v>
          </cell>
          <cell r="BL615">
            <v>8</v>
          </cell>
          <cell r="BM615">
            <v>10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2</v>
          </cell>
          <cell r="R616">
            <v>7</v>
          </cell>
          <cell r="S616">
            <v>4</v>
          </cell>
          <cell r="T616">
            <v>5</v>
          </cell>
          <cell r="U616">
            <v>2</v>
          </cell>
          <cell r="V616">
            <v>49</v>
          </cell>
          <cell r="W616">
            <v>18.25</v>
          </cell>
          <cell r="X616">
            <v>268.49315068493149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2</v>
          </cell>
          <cell r="BK616">
            <v>7</v>
          </cell>
          <cell r="BL616">
            <v>4</v>
          </cell>
          <cell r="BM616">
            <v>5</v>
          </cell>
          <cell r="BN616">
            <v>2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6</v>
          </cell>
          <cell r="Q619">
            <v>3</v>
          </cell>
          <cell r="R619">
            <v>3</v>
          </cell>
          <cell r="S619">
            <v>2</v>
          </cell>
          <cell r="T619">
            <v>2</v>
          </cell>
          <cell r="U619">
            <v>5</v>
          </cell>
          <cell r="V619">
            <v>40</v>
          </cell>
          <cell r="W619">
            <v>16.75</v>
          </cell>
          <cell r="X619">
            <v>238.80597014925371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6</v>
          </cell>
          <cell r="BJ619">
            <v>3</v>
          </cell>
          <cell r="BK619">
            <v>3</v>
          </cell>
          <cell r="BL619">
            <v>2</v>
          </cell>
          <cell r="BM619">
            <v>2</v>
          </cell>
          <cell r="BN619">
            <v>5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4</v>
          </cell>
          <cell r="P621">
            <v>8</v>
          </cell>
          <cell r="Q621">
            <v>3</v>
          </cell>
          <cell r="R621">
            <v>4</v>
          </cell>
          <cell r="S621">
            <v>4</v>
          </cell>
          <cell r="T621">
            <v>14</v>
          </cell>
          <cell r="U621">
            <v>0</v>
          </cell>
          <cell r="V621">
            <v>73</v>
          </cell>
          <cell r="W621">
            <v>16.75</v>
          </cell>
          <cell r="X621">
            <v>435.82089552238807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4</v>
          </cell>
          <cell r="BI621">
            <v>8</v>
          </cell>
          <cell r="BJ621">
            <v>3</v>
          </cell>
          <cell r="BK621">
            <v>4</v>
          </cell>
          <cell r="BL621">
            <v>4</v>
          </cell>
          <cell r="BM621">
            <v>14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1</v>
          </cell>
          <cell r="R623">
            <v>11</v>
          </cell>
          <cell r="S623">
            <v>12</v>
          </cell>
          <cell r="T623">
            <v>11</v>
          </cell>
          <cell r="U623">
            <v>3</v>
          </cell>
          <cell r="V623">
            <v>74</v>
          </cell>
          <cell r="W623">
            <v>23.5</v>
          </cell>
          <cell r="X623">
            <v>314.89361702127661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4</v>
          </cell>
          <cell r="AF623">
            <v>4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25</v>
          </cell>
          <cell r="AL623">
            <v>3.25</v>
          </cell>
          <cell r="AM623">
            <v>769.23076923076928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6</v>
          </cell>
          <cell r="BJ623">
            <v>5</v>
          </cell>
          <cell r="BK623">
            <v>11</v>
          </cell>
          <cell r="BL623">
            <v>12</v>
          </cell>
          <cell r="BM623">
            <v>11</v>
          </cell>
          <cell r="BN623">
            <v>3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10</v>
          </cell>
          <cell r="Q624">
            <v>7</v>
          </cell>
          <cell r="R624">
            <v>27</v>
          </cell>
          <cell r="S624">
            <v>5</v>
          </cell>
          <cell r="T624">
            <v>4</v>
          </cell>
          <cell r="U624">
            <v>4</v>
          </cell>
          <cell r="V624">
            <v>95</v>
          </cell>
          <cell r="W624">
            <v>47.75</v>
          </cell>
          <cell r="X624">
            <v>198.95287958115185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10</v>
          </cell>
          <cell r="BJ624">
            <v>7</v>
          </cell>
          <cell r="BK624">
            <v>27</v>
          </cell>
          <cell r="BL624">
            <v>5</v>
          </cell>
          <cell r="BM624">
            <v>4</v>
          </cell>
          <cell r="BN624">
            <v>4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1</v>
          </cell>
          <cell r="T625">
            <v>0</v>
          </cell>
          <cell r="U625">
            <v>0</v>
          </cell>
          <cell r="V625">
            <v>4</v>
          </cell>
          <cell r="W625">
            <v>8.75</v>
          </cell>
          <cell r="X625">
            <v>45.714285714285715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0</v>
          </cell>
          <cell r="R626">
            <v>0</v>
          </cell>
          <cell r="S626">
            <v>2</v>
          </cell>
          <cell r="T626">
            <v>0</v>
          </cell>
          <cell r="U626">
            <v>0</v>
          </cell>
          <cell r="V626">
            <v>6</v>
          </cell>
          <cell r="W626">
            <v>10.75</v>
          </cell>
          <cell r="X626">
            <v>55.813953488372093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1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2</v>
          </cell>
          <cell r="BJ626">
            <v>0</v>
          </cell>
          <cell r="BK626">
            <v>0</v>
          </cell>
          <cell r="BL626">
            <v>2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1</v>
          </cell>
          <cell r="S631">
            <v>0</v>
          </cell>
          <cell r="T631">
            <v>0</v>
          </cell>
          <cell r="U631">
            <v>0</v>
          </cell>
          <cell r="V631">
            <v>1</v>
          </cell>
          <cell r="W631">
            <v>0.5</v>
          </cell>
          <cell r="X631">
            <v>200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1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4</v>
          </cell>
          <cell r="R636">
            <v>6</v>
          </cell>
          <cell r="S636">
            <v>0</v>
          </cell>
          <cell r="T636">
            <v>0</v>
          </cell>
          <cell r="U636">
            <v>0</v>
          </cell>
          <cell r="V636">
            <v>19</v>
          </cell>
          <cell r="W636">
            <v>13.25</v>
          </cell>
          <cell r="X636">
            <v>143.39622641509433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4</v>
          </cell>
          <cell r="BK636">
            <v>6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2</v>
          </cell>
          <cell r="R637">
            <v>1</v>
          </cell>
          <cell r="S637">
            <v>0</v>
          </cell>
          <cell r="T637">
            <v>1</v>
          </cell>
          <cell r="U637">
            <v>1</v>
          </cell>
          <cell r="V637">
            <v>7</v>
          </cell>
          <cell r="W637">
            <v>5.5</v>
          </cell>
          <cell r="X637">
            <v>127.27272727272727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2</v>
          </cell>
          <cell r="BK637">
            <v>1</v>
          </cell>
          <cell r="BL637">
            <v>0</v>
          </cell>
          <cell r="BM637">
            <v>1</v>
          </cell>
          <cell r="BN637">
            <v>1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7</v>
          </cell>
          <cell r="R658">
            <v>12</v>
          </cell>
          <cell r="S658">
            <v>9</v>
          </cell>
          <cell r="T658">
            <v>5</v>
          </cell>
          <cell r="U658">
            <v>7</v>
          </cell>
          <cell r="V658">
            <v>95</v>
          </cell>
          <cell r="W658">
            <v>33.5</v>
          </cell>
          <cell r="X658">
            <v>283.58208955223881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7</v>
          </cell>
          <cell r="BK658">
            <v>12</v>
          </cell>
          <cell r="BL658">
            <v>9</v>
          </cell>
          <cell r="BM658">
            <v>5</v>
          </cell>
          <cell r="BN658">
            <v>7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2</v>
          </cell>
          <cell r="R667">
            <v>1</v>
          </cell>
          <cell r="S667">
            <v>3</v>
          </cell>
          <cell r="T667">
            <v>1</v>
          </cell>
          <cell r="U667">
            <v>0</v>
          </cell>
          <cell r="V667">
            <v>26</v>
          </cell>
          <cell r="W667">
            <v>36.25</v>
          </cell>
          <cell r="X667">
            <v>71.724137931034477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2</v>
          </cell>
          <cell r="BK667">
            <v>1</v>
          </cell>
          <cell r="BL667">
            <v>3</v>
          </cell>
          <cell r="BM667">
            <v>1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5</v>
          </cell>
          <cell r="R669">
            <v>3</v>
          </cell>
          <cell r="S669">
            <v>7</v>
          </cell>
          <cell r="T669">
            <v>4</v>
          </cell>
          <cell r="U669">
            <v>0</v>
          </cell>
          <cell r="V669">
            <v>65</v>
          </cell>
          <cell r="W669">
            <v>73.25</v>
          </cell>
          <cell r="X669">
            <v>88.737201365187715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5</v>
          </cell>
          <cell r="BK669">
            <v>3</v>
          </cell>
          <cell r="BL669">
            <v>7</v>
          </cell>
          <cell r="BM669">
            <v>4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1</v>
          </cell>
          <cell r="Q670">
            <v>4</v>
          </cell>
          <cell r="R670">
            <v>2</v>
          </cell>
          <cell r="S670">
            <v>6</v>
          </cell>
          <cell r="T670">
            <v>3</v>
          </cell>
          <cell r="U670">
            <v>0</v>
          </cell>
          <cell r="V670">
            <v>41</v>
          </cell>
          <cell r="W670">
            <v>35.5</v>
          </cell>
          <cell r="X670">
            <v>115.49295774647888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1</v>
          </cell>
          <cell r="BJ670">
            <v>4</v>
          </cell>
          <cell r="BK670">
            <v>2</v>
          </cell>
          <cell r="BL670">
            <v>6</v>
          </cell>
          <cell r="BM670">
            <v>3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2</v>
          </cell>
          <cell r="R671">
            <v>0</v>
          </cell>
          <cell r="S671">
            <v>1</v>
          </cell>
          <cell r="T671">
            <v>0</v>
          </cell>
          <cell r="U671">
            <v>0</v>
          </cell>
          <cell r="V671">
            <v>9</v>
          </cell>
          <cell r="W671">
            <v>0.75</v>
          </cell>
          <cell r="X671">
            <v>1200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2</v>
          </cell>
          <cell r="BK671">
            <v>0</v>
          </cell>
          <cell r="BL671">
            <v>1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2</v>
          </cell>
          <cell r="Q672">
            <v>8</v>
          </cell>
          <cell r="R672">
            <v>7</v>
          </cell>
          <cell r="S672">
            <v>3</v>
          </cell>
          <cell r="T672">
            <v>4</v>
          </cell>
          <cell r="U672">
            <v>4</v>
          </cell>
          <cell r="V672">
            <v>44</v>
          </cell>
          <cell r="W672">
            <v>12.75</v>
          </cell>
          <cell r="X672">
            <v>345.0980392156863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2</v>
          </cell>
          <cell r="BJ672">
            <v>8</v>
          </cell>
          <cell r="BK672">
            <v>7</v>
          </cell>
          <cell r="BL672">
            <v>3</v>
          </cell>
          <cell r="BM672">
            <v>4</v>
          </cell>
          <cell r="BN672">
            <v>4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7</v>
          </cell>
          <cell r="R692">
            <v>8</v>
          </cell>
          <cell r="S692">
            <v>4</v>
          </cell>
          <cell r="T692">
            <v>3</v>
          </cell>
          <cell r="U692">
            <v>2</v>
          </cell>
          <cell r="V692">
            <v>46</v>
          </cell>
          <cell r="W692">
            <v>24.25</v>
          </cell>
          <cell r="X692">
            <v>189.69072164948452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7</v>
          </cell>
          <cell r="BK692">
            <v>8</v>
          </cell>
          <cell r="BL692">
            <v>4</v>
          </cell>
          <cell r="BM692">
            <v>3</v>
          </cell>
          <cell r="BN692">
            <v>2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4</v>
          </cell>
          <cell r="R694">
            <v>0</v>
          </cell>
          <cell r="S694">
            <v>0</v>
          </cell>
          <cell r="T694">
            <v>3</v>
          </cell>
          <cell r="U694">
            <v>0</v>
          </cell>
          <cell r="V694">
            <v>9</v>
          </cell>
          <cell r="W694">
            <v>1.5</v>
          </cell>
          <cell r="X694">
            <v>600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4</v>
          </cell>
          <cell r="BK694">
            <v>0</v>
          </cell>
          <cell r="BL694">
            <v>0</v>
          </cell>
          <cell r="BM694">
            <v>3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2</v>
          </cell>
          <cell r="Q695">
            <v>0</v>
          </cell>
          <cell r="R695">
            <v>0</v>
          </cell>
          <cell r="S695">
            <v>1</v>
          </cell>
          <cell r="T695">
            <v>1</v>
          </cell>
          <cell r="U695">
            <v>0</v>
          </cell>
          <cell r="V695">
            <v>14</v>
          </cell>
          <cell r="W695">
            <v>3.5</v>
          </cell>
          <cell r="X695">
            <v>400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2</v>
          </cell>
          <cell r="BJ695">
            <v>0</v>
          </cell>
          <cell r="BK695">
            <v>0</v>
          </cell>
          <cell r="BL695">
            <v>1</v>
          </cell>
          <cell r="BM695">
            <v>1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8</v>
          </cell>
          <cell r="S701">
            <v>14</v>
          </cell>
          <cell r="T701">
            <v>0</v>
          </cell>
          <cell r="U701">
            <v>0</v>
          </cell>
          <cell r="V701">
            <v>26</v>
          </cell>
          <cell r="W701">
            <v>1</v>
          </cell>
          <cell r="X701">
            <v>2600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8</v>
          </cell>
          <cell r="BL701">
            <v>14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22</v>
          </cell>
          <cell r="P709">
            <v>3</v>
          </cell>
          <cell r="Q709">
            <v>6</v>
          </cell>
          <cell r="R709">
            <v>4</v>
          </cell>
          <cell r="S709">
            <v>10</v>
          </cell>
          <cell r="T709">
            <v>4</v>
          </cell>
          <cell r="U709">
            <v>0</v>
          </cell>
          <cell r="V709">
            <v>61</v>
          </cell>
          <cell r="W709">
            <v>6.75</v>
          </cell>
          <cell r="X709">
            <v>903.70370370370358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2</v>
          </cell>
          <cell r="AE709">
            <v>0</v>
          </cell>
          <cell r="AF709">
            <v>1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3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24</v>
          </cell>
          <cell r="BI709">
            <v>3</v>
          </cell>
          <cell r="BJ709">
            <v>7</v>
          </cell>
          <cell r="BK709">
            <v>4</v>
          </cell>
          <cell r="BL709">
            <v>10</v>
          </cell>
          <cell r="BM709">
            <v>4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2</v>
          </cell>
          <cell r="R714">
            <v>1</v>
          </cell>
          <cell r="S714">
            <v>2</v>
          </cell>
          <cell r="T714">
            <v>4</v>
          </cell>
          <cell r="U714">
            <v>0</v>
          </cell>
          <cell r="V714">
            <v>43</v>
          </cell>
          <cell r="W714">
            <v>23.5</v>
          </cell>
          <cell r="X714">
            <v>182.97872340425531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2</v>
          </cell>
          <cell r="BK714">
            <v>1</v>
          </cell>
          <cell r="BL714">
            <v>2</v>
          </cell>
          <cell r="BM714">
            <v>4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>
            <v>2</v>
          </cell>
          <cell r="S718">
            <v>2</v>
          </cell>
          <cell r="T718">
            <v>0</v>
          </cell>
          <cell r="U718">
            <v>0</v>
          </cell>
          <cell r="V718">
            <v>13</v>
          </cell>
          <cell r="W718">
            <v>1.25</v>
          </cell>
          <cell r="X718">
            <v>1040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2</v>
          </cell>
          <cell r="BL718">
            <v>2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2</v>
          </cell>
          <cell r="R719">
            <v>0</v>
          </cell>
          <cell r="S719">
            <v>6</v>
          </cell>
          <cell r="T719">
            <v>3</v>
          </cell>
          <cell r="U719">
            <v>2</v>
          </cell>
          <cell r="V719">
            <v>28</v>
          </cell>
          <cell r="W719">
            <v>8.5</v>
          </cell>
          <cell r="X719">
            <v>329.41176470588232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2</v>
          </cell>
          <cell r="BK719">
            <v>0</v>
          </cell>
          <cell r="BL719">
            <v>6</v>
          </cell>
          <cell r="BM719">
            <v>3</v>
          </cell>
          <cell r="BN719">
            <v>2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3</v>
          </cell>
          <cell r="R721">
            <v>0</v>
          </cell>
          <cell r="S721">
            <v>0</v>
          </cell>
          <cell r="T721">
            <v>2</v>
          </cell>
          <cell r="U721">
            <v>0</v>
          </cell>
          <cell r="V721">
            <v>16</v>
          </cell>
          <cell r="W721">
            <v>2.5</v>
          </cell>
          <cell r="X721">
            <v>640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3</v>
          </cell>
          <cell r="BK721">
            <v>0</v>
          </cell>
          <cell r="BL721">
            <v>0</v>
          </cell>
          <cell r="BM721">
            <v>2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8</v>
          </cell>
          <cell r="R722">
            <v>0</v>
          </cell>
          <cell r="S722">
            <v>7</v>
          </cell>
          <cell r="T722">
            <v>6</v>
          </cell>
          <cell r="U722">
            <v>3</v>
          </cell>
          <cell r="V722">
            <v>55</v>
          </cell>
          <cell r="W722">
            <v>6.25</v>
          </cell>
          <cell r="X722">
            <v>880.00000000000011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8</v>
          </cell>
          <cell r="BK722">
            <v>0</v>
          </cell>
          <cell r="BL722">
            <v>7</v>
          </cell>
          <cell r="BM722">
            <v>6</v>
          </cell>
          <cell r="BN722">
            <v>3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2</v>
          </cell>
          <cell r="P724">
            <v>22</v>
          </cell>
          <cell r="Q724">
            <v>1</v>
          </cell>
          <cell r="R724">
            <v>0</v>
          </cell>
          <cell r="S724">
            <v>0</v>
          </cell>
          <cell r="T724">
            <v>0</v>
          </cell>
          <cell r="U724">
            <v>3</v>
          </cell>
          <cell r="V724">
            <v>35</v>
          </cell>
          <cell r="W724">
            <v>1.75</v>
          </cell>
          <cell r="X724">
            <v>2000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2</v>
          </cell>
          <cell r="BI724">
            <v>22</v>
          </cell>
          <cell r="BJ724">
            <v>1</v>
          </cell>
          <cell r="BK724">
            <v>0</v>
          </cell>
          <cell r="BL724">
            <v>0</v>
          </cell>
          <cell r="BM724">
            <v>0</v>
          </cell>
          <cell r="BN724">
            <v>3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6</v>
          </cell>
          <cell r="R727">
            <v>0</v>
          </cell>
          <cell r="S727">
            <v>0</v>
          </cell>
          <cell r="T727">
            <v>3</v>
          </cell>
          <cell r="U727">
            <v>4</v>
          </cell>
          <cell r="V727">
            <v>24</v>
          </cell>
          <cell r="W727">
            <v>2.25</v>
          </cell>
          <cell r="X727">
            <v>1066.6666666666665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6</v>
          </cell>
          <cell r="BK727">
            <v>0</v>
          </cell>
          <cell r="BL727">
            <v>0</v>
          </cell>
          <cell r="BM727">
            <v>3</v>
          </cell>
          <cell r="BN727">
            <v>4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>
            <v>1</v>
          </cell>
          <cell r="S730">
            <v>0</v>
          </cell>
          <cell r="T730">
            <v>1</v>
          </cell>
          <cell r="U730">
            <v>2</v>
          </cell>
          <cell r="V730">
            <v>15</v>
          </cell>
          <cell r="W730">
            <v>1.25</v>
          </cell>
          <cell r="X730">
            <v>1200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1</v>
          </cell>
          <cell r="AY730">
            <v>0</v>
          </cell>
          <cell r="AZ730">
            <v>2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1</v>
          </cell>
          <cell r="BL730">
            <v>0</v>
          </cell>
          <cell r="BM730">
            <v>2</v>
          </cell>
          <cell r="BN730">
            <v>2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>
            <v>3</v>
          </cell>
          <cell r="S733">
            <v>4</v>
          </cell>
          <cell r="T733">
            <v>0</v>
          </cell>
          <cell r="U733">
            <v>1</v>
          </cell>
          <cell r="V733">
            <v>18</v>
          </cell>
          <cell r="W733">
            <v>2</v>
          </cell>
          <cell r="X733">
            <v>900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3</v>
          </cell>
          <cell r="BL733">
            <v>4</v>
          </cell>
          <cell r="BM733">
            <v>0</v>
          </cell>
          <cell r="BN733">
            <v>1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2</v>
          </cell>
          <cell r="R734">
            <v>3</v>
          </cell>
          <cell r="S734">
            <v>6</v>
          </cell>
          <cell r="T734">
            <v>1</v>
          </cell>
          <cell r="U734">
            <v>1</v>
          </cell>
          <cell r="V734">
            <v>24</v>
          </cell>
          <cell r="W734">
            <v>2.75</v>
          </cell>
          <cell r="X734">
            <v>872.72727272727263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2</v>
          </cell>
          <cell r="BK734">
            <v>3</v>
          </cell>
          <cell r="BL734">
            <v>6</v>
          </cell>
          <cell r="BM734">
            <v>1</v>
          </cell>
          <cell r="BN734">
            <v>1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6</v>
          </cell>
          <cell r="R736">
            <v>13</v>
          </cell>
          <cell r="S736">
            <v>7</v>
          </cell>
          <cell r="T736">
            <v>1</v>
          </cell>
          <cell r="U736">
            <v>0</v>
          </cell>
          <cell r="V736">
            <v>61</v>
          </cell>
          <cell r="W736">
            <v>7</v>
          </cell>
          <cell r="X736">
            <v>871.42857142857133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6</v>
          </cell>
          <cell r="BK736">
            <v>13</v>
          </cell>
          <cell r="BL736">
            <v>7</v>
          </cell>
          <cell r="BM736">
            <v>1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11</v>
          </cell>
          <cell r="O745">
            <v>16</v>
          </cell>
          <cell r="P745">
            <v>12</v>
          </cell>
          <cell r="Q745">
            <v>61</v>
          </cell>
          <cell r="R745">
            <v>20</v>
          </cell>
          <cell r="S745">
            <v>14</v>
          </cell>
          <cell r="T745">
            <v>4</v>
          </cell>
          <cell r="U745">
            <v>0</v>
          </cell>
          <cell r="V745">
            <v>206</v>
          </cell>
          <cell r="W745">
            <v>17.25</v>
          </cell>
          <cell r="X745">
            <v>1194.2028985507245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1</v>
          </cell>
          <cell r="AH745">
            <v>0</v>
          </cell>
          <cell r="AI745">
            <v>0</v>
          </cell>
          <cell r="AJ745">
            <v>0</v>
          </cell>
          <cell r="AK745">
            <v>1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11</v>
          </cell>
          <cell r="BH745">
            <v>16</v>
          </cell>
          <cell r="BI745">
            <v>12</v>
          </cell>
          <cell r="BJ745">
            <v>61</v>
          </cell>
          <cell r="BK745">
            <v>21</v>
          </cell>
          <cell r="BL745">
            <v>14</v>
          </cell>
          <cell r="BM745">
            <v>4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3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6</v>
          </cell>
          <cell r="W746">
            <v>0.25</v>
          </cell>
          <cell r="X746">
            <v>2400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3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5</v>
          </cell>
          <cell r="Q747">
            <v>2</v>
          </cell>
          <cell r="R747">
            <v>4</v>
          </cell>
          <cell r="S747">
            <v>0</v>
          </cell>
          <cell r="T747">
            <v>7</v>
          </cell>
          <cell r="U747">
            <v>0</v>
          </cell>
          <cell r="V747">
            <v>53</v>
          </cell>
          <cell r="W747">
            <v>8.75</v>
          </cell>
          <cell r="X747">
            <v>605.71428571428567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5</v>
          </cell>
          <cell r="BJ747">
            <v>2</v>
          </cell>
          <cell r="BK747">
            <v>4</v>
          </cell>
          <cell r="BL747">
            <v>0</v>
          </cell>
          <cell r="BM747">
            <v>7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4</v>
          </cell>
          <cell r="Q749">
            <v>5</v>
          </cell>
          <cell r="R749">
            <v>6</v>
          </cell>
          <cell r="S749">
            <v>1</v>
          </cell>
          <cell r="T749">
            <v>2</v>
          </cell>
          <cell r="U749">
            <v>1</v>
          </cell>
          <cell r="V749">
            <v>34</v>
          </cell>
          <cell r="W749">
            <v>3.75</v>
          </cell>
          <cell r="X749">
            <v>906.66666666666663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4</v>
          </cell>
          <cell r="BJ749">
            <v>5</v>
          </cell>
          <cell r="BK749">
            <v>6</v>
          </cell>
          <cell r="BL749">
            <v>1</v>
          </cell>
          <cell r="BM749">
            <v>2</v>
          </cell>
          <cell r="BN749">
            <v>1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5</v>
          </cell>
          <cell r="S755">
            <v>2</v>
          </cell>
          <cell r="T755">
            <v>2</v>
          </cell>
          <cell r="U755">
            <v>9</v>
          </cell>
          <cell r="V755">
            <v>18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5</v>
          </cell>
          <cell r="BL755">
            <v>2</v>
          </cell>
          <cell r="BM755">
            <v>2</v>
          </cell>
          <cell r="BN755">
            <v>9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3</v>
          </cell>
          <cell r="K757">
            <v>0</v>
          </cell>
          <cell r="L757">
            <v>0</v>
          </cell>
          <cell r="M757">
            <v>1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>
            <v>2</v>
          </cell>
          <cell r="S757">
            <v>0</v>
          </cell>
          <cell r="T757">
            <v>0</v>
          </cell>
          <cell r="U757">
            <v>0</v>
          </cell>
          <cell r="V757">
            <v>13</v>
          </cell>
          <cell r="W757">
            <v>1.75</v>
          </cell>
          <cell r="X757">
            <v>742.85714285714289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1</v>
          </cell>
          <cell r="BA757">
            <v>1.5</v>
          </cell>
          <cell r="BB757">
            <v>66.666666666666657</v>
          </cell>
          <cell r="BC757">
            <v>3</v>
          </cell>
          <cell r="BD757">
            <v>0</v>
          </cell>
          <cell r="BE757">
            <v>0</v>
          </cell>
          <cell r="BF757">
            <v>1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2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16</v>
          </cell>
          <cell r="R761">
            <v>8</v>
          </cell>
          <cell r="S761">
            <v>1</v>
          </cell>
          <cell r="T761">
            <v>6</v>
          </cell>
          <cell r="U761">
            <v>1</v>
          </cell>
          <cell r="V761">
            <v>80</v>
          </cell>
          <cell r="W761">
            <v>8.75</v>
          </cell>
          <cell r="X761">
            <v>914.28571428571422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16</v>
          </cell>
          <cell r="BK761">
            <v>8</v>
          </cell>
          <cell r="BL761">
            <v>1</v>
          </cell>
          <cell r="BM761">
            <v>6</v>
          </cell>
          <cell r="BN761">
            <v>1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10</v>
          </cell>
          <cell r="R762">
            <v>12</v>
          </cell>
          <cell r="S762">
            <v>7</v>
          </cell>
          <cell r="T762">
            <v>6</v>
          </cell>
          <cell r="U762">
            <v>3</v>
          </cell>
          <cell r="V762">
            <v>87</v>
          </cell>
          <cell r="W762">
            <v>9</v>
          </cell>
          <cell r="X762">
            <v>966.66666666666663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10</v>
          </cell>
          <cell r="BK762">
            <v>12</v>
          </cell>
          <cell r="BL762">
            <v>7</v>
          </cell>
          <cell r="BM762">
            <v>6</v>
          </cell>
          <cell r="BN762">
            <v>3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5</v>
          </cell>
          <cell r="R763">
            <v>5</v>
          </cell>
          <cell r="S763">
            <v>5</v>
          </cell>
          <cell r="T763">
            <v>1</v>
          </cell>
          <cell r="U763">
            <v>2</v>
          </cell>
          <cell r="V763">
            <v>39</v>
          </cell>
          <cell r="W763">
            <v>4</v>
          </cell>
          <cell r="X763">
            <v>975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1</v>
          </cell>
          <cell r="AX763">
            <v>0</v>
          </cell>
          <cell r="AY763">
            <v>0</v>
          </cell>
          <cell r="AZ763">
            <v>1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5</v>
          </cell>
          <cell r="BK763">
            <v>5</v>
          </cell>
          <cell r="BL763">
            <v>6</v>
          </cell>
          <cell r="BM763">
            <v>1</v>
          </cell>
          <cell r="BN763">
            <v>2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>
            <v>1</v>
          </cell>
          <cell r="S764">
            <v>1</v>
          </cell>
          <cell r="T764">
            <v>2</v>
          </cell>
          <cell r="U764">
            <v>1</v>
          </cell>
          <cell r="V764">
            <v>17</v>
          </cell>
          <cell r="W764">
            <v>2.75</v>
          </cell>
          <cell r="X764">
            <v>618.18181818181813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1</v>
          </cell>
          <cell r="BL764">
            <v>1</v>
          </cell>
          <cell r="BM764">
            <v>2</v>
          </cell>
          <cell r="BN764">
            <v>1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1</v>
          </cell>
          <cell r="S765">
            <v>0</v>
          </cell>
          <cell r="T765">
            <v>2</v>
          </cell>
          <cell r="U765">
            <v>0</v>
          </cell>
          <cell r="V765">
            <v>8</v>
          </cell>
          <cell r="W765">
            <v>0.75</v>
          </cell>
          <cell r="X765">
            <v>1066.6666666666665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1</v>
          </cell>
          <cell r="BL765">
            <v>0</v>
          </cell>
          <cell r="BM765">
            <v>2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7</v>
          </cell>
          <cell r="R766">
            <v>7</v>
          </cell>
          <cell r="S766">
            <v>7</v>
          </cell>
          <cell r="T766">
            <v>10</v>
          </cell>
          <cell r="U766">
            <v>4</v>
          </cell>
          <cell r="V766">
            <v>56</v>
          </cell>
          <cell r="W766">
            <v>3.75</v>
          </cell>
          <cell r="X766">
            <v>1493.3333333333333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7</v>
          </cell>
          <cell r="BK766">
            <v>7</v>
          </cell>
          <cell r="BL766">
            <v>7</v>
          </cell>
          <cell r="BM766">
            <v>10</v>
          </cell>
          <cell r="BN766">
            <v>4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45</v>
          </cell>
          <cell r="P767">
            <v>1</v>
          </cell>
          <cell r="Q767">
            <v>7</v>
          </cell>
          <cell r="R767">
            <v>7</v>
          </cell>
          <cell r="S767">
            <v>5</v>
          </cell>
          <cell r="T767">
            <v>15</v>
          </cell>
          <cell r="U767">
            <v>5</v>
          </cell>
          <cell r="V767">
            <v>101</v>
          </cell>
          <cell r="W767">
            <v>15</v>
          </cell>
          <cell r="X767">
            <v>673.33333333333337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1</v>
          </cell>
          <cell r="AH767">
            <v>0</v>
          </cell>
          <cell r="AI767">
            <v>0</v>
          </cell>
          <cell r="AJ767">
            <v>0</v>
          </cell>
          <cell r="AK767">
            <v>1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45</v>
          </cell>
          <cell r="BI767">
            <v>1</v>
          </cell>
          <cell r="BJ767">
            <v>7</v>
          </cell>
          <cell r="BK767">
            <v>8</v>
          </cell>
          <cell r="BL767">
            <v>5</v>
          </cell>
          <cell r="BM767">
            <v>15</v>
          </cell>
          <cell r="BN767">
            <v>5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52</v>
          </cell>
          <cell r="Q768">
            <v>30</v>
          </cell>
          <cell r="R768">
            <v>32</v>
          </cell>
          <cell r="S768">
            <v>45</v>
          </cell>
          <cell r="T768">
            <v>47</v>
          </cell>
          <cell r="U768">
            <v>18</v>
          </cell>
          <cell r="V768">
            <v>444</v>
          </cell>
          <cell r="W768">
            <v>56.75</v>
          </cell>
          <cell r="X768">
            <v>782.37885462555073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>
            <v>1</v>
          </cell>
          <cell r="AH768">
            <v>1</v>
          </cell>
          <cell r="AI768">
            <v>0</v>
          </cell>
          <cell r="AJ768">
            <v>0</v>
          </cell>
          <cell r="AK768">
            <v>4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53</v>
          </cell>
          <cell r="BJ768">
            <v>30</v>
          </cell>
          <cell r="BK768">
            <v>33</v>
          </cell>
          <cell r="BL768">
            <v>46</v>
          </cell>
          <cell r="BM768">
            <v>47</v>
          </cell>
          <cell r="BN768">
            <v>18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6</v>
          </cell>
          <cell r="R769">
            <v>5</v>
          </cell>
          <cell r="S769">
            <v>0</v>
          </cell>
          <cell r="T769">
            <v>2</v>
          </cell>
          <cell r="U769">
            <v>0</v>
          </cell>
          <cell r="V769">
            <v>19</v>
          </cell>
          <cell r="W769">
            <v>1.25</v>
          </cell>
          <cell r="X769">
            <v>1520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6</v>
          </cell>
          <cell r="BK769">
            <v>5</v>
          </cell>
          <cell r="BL769">
            <v>0</v>
          </cell>
          <cell r="BM769">
            <v>2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11</v>
          </cell>
          <cell r="R770">
            <v>6</v>
          </cell>
          <cell r="S770">
            <v>5</v>
          </cell>
          <cell r="T770">
            <v>6</v>
          </cell>
          <cell r="U770">
            <v>7</v>
          </cell>
          <cell r="V770">
            <v>64</v>
          </cell>
          <cell r="W770">
            <v>6</v>
          </cell>
          <cell r="X770">
            <v>1066.6666666666665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11</v>
          </cell>
          <cell r="BK770">
            <v>6</v>
          </cell>
          <cell r="BL770">
            <v>5</v>
          </cell>
          <cell r="BM770">
            <v>6</v>
          </cell>
          <cell r="BN770">
            <v>7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5</v>
          </cell>
          <cell r="R772">
            <v>0</v>
          </cell>
          <cell r="S772">
            <v>0</v>
          </cell>
          <cell r="T772">
            <v>6</v>
          </cell>
          <cell r="U772">
            <v>0</v>
          </cell>
          <cell r="V772">
            <v>26</v>
          </cell>
          <cell r="W772">
            <v>3.75</v>
          </cell>
          <cell r="X772">
            <v>693.33333333333337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5</v>
          </cell>
          <cell r="BK772">
            <v>0</v>
          </cell>
          <cell r="BL772">
            <v>0</v>
          </cell>
          <cell r="BM772">
            <v>6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4</v>
          </cell>
          <cell r="R773">
            <v>1</v>
          </cell>
          <cell r="S773">
            <v>1</v>
          </cell>
          <cell r="T773">
            <v>2</v>
          </cell>
          <cell r="U773">
            <v>0</v>
          </cell>
          <cell r="V773">
            <v>17</v>
          </cell>
          <cell r="W773">
            <v>2</v>
          </cell>
          <cell r="X773">
            <v>850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4</v>
          </cell>
          <cell r="BK773">
            <v>1</v>
          </cell>
          <cell r="BL773">
            <v>1</v>
          </cell>
          <cell r="BM773">
            <v>2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2</v>
          </cell>
          <cell r="P775">
            <v>0</v>
          </cell>
          <cell r="Q775">
            <v>9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48</v>
          </cell>
          <cell r="W775">
            <v>7.25</v>
          </cell>
          <cell r="X775">
            <v>662.06896551724139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2</v>
          </cell>
          <cell r="BI775">
            <v>0</v>
          </cell>
          <cell r="BJ775">
            <v>9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1</v>
          </cell>
          <cell r="P777">
            <v>14</v>
          </cell>
          <cell r="Q777">
            <v>1</v>
          </cell>
          <cell r="R777">
            <v>0</v>
          </cell>
          <cell r="S777">
            <v>6</v>
          </cell>
          <cell r="T777">
            <v>0</v>
          </cell>
          <cell r="U777">
            <v>16</v>
          </cell>
          <cell r="V777">
            <v>52</v>
          </cell>
          <cell r="W777">
            <v>3.5</v>
          </cell>
          <cell r="X777">
            <v>1485.7142857142858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1</v>
          </cell>
          <cell r="BI777">
            <v>14</v>
          </cell>
          <cell r="BJ777">
            <v>1</v>
          </cell>
          <cell r="BK777">
            <v>0</v>
          </cell>
          <cell r="BL777">
            <v>6</v>
          </cell>
          <cell r="BM777">
            <v>0</v>
          </cell>
          <cell r="BN777">
            <v>16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3</v>
          </cell>
          <cell r="Q778">
            <v>2</v>
          </cell>
          <cell r="R778">
            <v>2</v>
          </cell>
          <cell r="S778">
            <v>3</v>
          </cell>
          <cell r="T778">
            <v>1</v>
          </cell>
          <cell r="U778">
            <v>1</v>
          </cell>
          <cell r="V778">
            <v>32</v>
          </cell>
          <cell r="W778">
            <v>4</v>
          </cell>
          <cell r="X778">
            <v>800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3</v>
          </cell>
          <cell r="BJ778">
            <v>2</v>
          </cell>
          <cell r="BK778">
            <v>2</v>
          </cell>
          <cell r="BL778">
            <v>3</v>
          </cell>
          <cell r="BM778">
            <v>1</v>
          </cell>
          <cell r="BN778">
            <v>1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8</v>
          </cell>
          <cell r="Q779">
            <v>4</v>
          </cell>
          <cell r="R779">
            <v>1</v>
          </cell>
          <cell r="S779">
            <v>2</v>
          </cell>
          <cell r="T779">
            <v>2</v>
          </cell>
          <cell r="U779">
            <v>6</v>
          </cell>
          <cell r="V779">
            <v>37</v>
          </cell>
          <cell r="W779">
            <v>2.5</v>
          </cell>
          <cell r="X779">
            <v>1480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8</v>
          </cell>
          <cell r="BJ779">
            <v>4</v>
          </cell>
          <cell r="BK779">
            <v>1</v>
          </cell>
          <cell r="BL779">
            <v>2</v>
          </cell>
          <cell r="BM779">
            <v>2</v>
          </cell>
          <cell r="BN779">
            <v>6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2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>
            <v>1</v>
          </cell>
          <cell r="S780">
            <v>8</v>
          </cell>
          <cell r="T780">
            <v>0</v>
          </cell>
          <cell r="U780">
            <v>0</v>
          </cell>
          <cell r="V780">
            <v>17</v>
          </cell>
          <cell r="W780">
            <v>1.75</v>
          </cell>
          <cell r="X780">
            <v>971.42857142857133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2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1</v>
          </cell>
          <cell r="AX780">
            <v>0</v>
          </cell>
          <cell r="AY780">
            <v>0</v>
          </cell>
          <cell r="AZ780">
            <v>1</v>
          </cell>
          <cell r="BA780">
            <v>0</v>
          </cell>
          <cell r="BB780">
            <v>0</v>
          </cell>
          <cell r="BC780">
            <v>1</v>
          </cell>
          <cell r="BD780">
            <v>2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3</v>
          </cell>
          <cell r="BL780">
            <v>9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6</v>
          </cell>
          <cell r="P781">
            <v>15</v>
          </cell>
          <cell r="Q781">
            <v>4</v>
          </cell>
          <cell r="R781">
            <v>12</v>
          </cell>
          <cell r="S781">
            <v>0</v>
          </cell>
          <cell r="T781">
            <v>0</v>
          </cell>
          <cell r="U781">
            <v>0</v>
          </cell>
          <cell r="V781">
            <v>71</v>
          </cell>
          <cell r="W781">
            <v>8.5</v>
          </cell>
          <cell r="X781">
            <v>835.2941176470589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6</v>
          </cell>
          <cell r="BI781">
            <v>15</v>
          </cell>
          <cell r="BJ781">
            <v>4</v>
          </cell>
          <cell r="BK781">
            <v>12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2</v>
          </cell>
          <cell r="Q782">
            <v>1</v>
          </cell>
          <cell r="R782">
            <v>0</v>
          </cell>
          <cell r="S782">
            <v>0</v>
          </cell>
          <cell r="T782">
            <v>0</v>
          </cell>
          <cell r="U782">
            <v>10</v>
          </cell>
          <cell r="V782">
            <v>77</v>
          </cell>
          <cell r="W782">
            <v>16</v>
          </cell>
          <cell r="X782">
            <v>481.25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2</v>
          </cell>
          <cell r="BJ782">
            <v>1</v>
          </cell>
          <cell r="BK782">
            <v>0</v>
          </cell>
          <cell r="BL782">
            <v>0</v>
          </cell>
          <cell r="BM782">
            <v>0</v>
          </cell>
          <cell r="BN782">
            <v>10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4</v>
          </cell>
          <cell r="Q784">
            <v>0</v>
          </cell>
          <cell r="R784">
            <v>2</v>
          </cell>
          <cell r="S784">
            <v>4</v>
          </cell>
          <cell r="T784">
            <v>7</v>
          </cell>
          <cell r="U784">
            <v>6</v>
          </cell>
          <cell r="V784">
            <v>29</v>
          </cell>
          <cell r="W784">
            <v>1.5</v>
          </cell>
          <cell r="X784">
            <v>1933.3333333333333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2</v>
          </cell>
          <cell r="AH784">
            <v>0</v>
          </cell>
          <cell r="AI784">
            <v>1</v>
          </cell>
          <cell r="AJ784">
            <v>0</v>
          </cell>
          <cell r="AK784">
            <v>3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4</v>
          </cell>
          <cell r="BJ784">
            <v>0</v>
          </cell>
          <cell r="BK784">
            <v>4</v>
          </cell>
          <cell r="BL784">
            <v>4</v>
          </cell>
          <cell r="BM784">
            <v>8</v>
          </cell>
          <cell r="BN784">
            <v>6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15</v>
          </cell>
          <cell r="P785">
            <v>2</v>
          </cell>
          <cell r="Q785">
            <v>0</v>
          </cell>
          <cell r="R785">
            <v>0</v>
          </cell>
          <cell r="S785">
            <v>3</v>
          </cell>
          <cell r="T785">
            <v>0</v>
          </cell>
          <cell r="U785">
            <v>0</v>
          </cell>
          <cell r="V785">
            <v>71</v>
          </cell>
          <cell r="W785">
            <v>14.75</v>
          </cell>
          <cell r="X785">
            <v>481.35593220338978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15</v>
          </cell>
          <cell r="BI785">
            <v>2</v>
          </cell>
          <cell r="BJ785">
            <v>0</v>
          </cell>
          <cell r="BK785">
            <v>0</v>
          </cell>
          <cell r="BL785">
            <v>3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8</v>
          </cell>
          <cell r="Q786">
            <v>0</v>
          </cell>
          <cell r="R786">
            <v>0</v>
          </cell>
          <cell r="S786">
            <v>4</v>
          </cell>
          <cell r="T786">
            <v>3</v>
          </cell>
          <cell r="U786">
            <v>0</v>
          </cell>
          <cell r="V786">
            <v>15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8</v>
          </cell>
          <cell r="BJ786">
            <v>0</v>
          </cell>
          <cell r="BK786">
            <v>0</v>
          </cell>
          <cell r="BL786">
            <v>4</v>
          </cell>
          <cell r="BM786">
            <v>3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2</v>
          </cell>
          <cell r="Q787">
            <v>2</v>
          </cell>
          <cell r="R787">
            <v>8</v>
          </cell>
          <cell r="S787">
            <v>3</v>
          </cell>
          <cell r="T787">
            <v>5</v>
          </cell>
          <cell r="U787">
            <v>3</v>
          </cell>
          <cell r="V787">
            <v>53</v>
          </cell>
          <cell r="W787">
            <v>7.5</v>
          </cell>
          <cell r="X787">
            <v>706.66666666666663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2</v>
          </cell>
          <cell r="BJ787">
            <v>2</v>
          </cell>
          <cell r="BK787">
            <v>8</v>
          </cell>
          <cell r="BL787">
            <v>3</v>
          </cell>
          <cell r="BM787">
            <v>5</v>
          </cell>
          <cell r="BN787">
            <v>3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>
            <v>0</v>
          </cell>
          <cell r="S788">
            <v>0</v>
          </cell>
          <cell r="T788">
            <v>2</v>
          </cell>
          <cell r="U788">
            <v>2</v>
          </cell>
          <cell r="V788">
            <v>5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2</v>
          </cell>
          <cell r="BN788">
            <v>2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</v>
          </cell>
          <cell r="R11">
            <v>0</v>
          </cell>
          <cell r="S11">
            <v>5</v>
          </cell>
          <cell r="T11">
            <v>1</v>
          </cell>
          <cell r="U11">
            <v>0</v>
          </cell>
          <cell r="V11">
            <v>10</v>
          </cell>
          <cell r="W11">
            <v>6.5</v>
          </cell>
          <cell r="X11">
            <v>153.84615384615387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3</v>
          </cell>
          <cell r="AV11">
            <v>0</v>
          </cell>
          <cell r="AW11">
            <v>5</v>
          </cell>
          <cell r="AX11">
            <v>1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2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8</v>
          </cell>
          <cell r="W13">
            <v>14.733333333333334</v>
          </cell>
          <cell r="X13">
            <v>54.298642533936651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2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>
            <v>0</v>
          </cell>
          <cell r="S20">
            <v>1</v>
          </cell>
          <cell r="T20">
            <v>1</v>
          </cell>
          <cell r="U20">
            <v>2</v>
          </cell>
          <cell r="V20">
            <v>16</v>
          </cell>
          <cell r="W20">
            <v>39.866666666666667</v>
          </cell>
          <cell r="X20">
            <v>40.133779264214049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1</v>
          </cell>
          <cell r="AX20">
            <v>1</v>
          </cell>
          <cell r="AY20">
            <v>2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</v>
          </cell>
          <cell r="V27">
            <v>1</v>
          </cell>
          <cell r="W27">
            <v>2.166666666666667</v>
          </cell>
          <cell r="X27">
            <v>46.153846153846146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1</v>
          </cell>
          <cell r="R28">
            <v>0</v>
          </cell>
          <cell r="S28">
            <v>1</v>
          </cell>
          <cell r="T28">
            <v>2</v>
          </cell>
          <cell r="U28">
            <v>3</v>
          </cell>
          <cell r="V28">
            <v>28</v>
          </cell>
          <cell r="W28">
            <v>55.9</v>
          </cell>
          <cell r="X28">
            <v>50.089445438282652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1</v>
          </cell>
          <cell r="AV28">
            <v>0</v>
          </cell>
          <cell r="AW28">
            <v>1</v>
          </cell>
          <cell r="AX28">
            <v>2</v>
          </cell>
          <cell r="AY28">
            <v>3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>
            <v>1</v>
          </cell>
          <cell r="S29">
            <v>2</v>
          </cell>
          <cell r="T29">
            <v>0</v>
          </cell>
          <cell r="U29">
            <v>0</v>
          </cell>
          <cell r="V29">
            <v>24</v>
          </cell>
          <cell r="W29">
            <v>7.3666666666666671</v>
          </cell>
          <cell r="X29">
            <v>325.79185520361989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1</v>
          </cell>
          <cell r="AW29">
            <v>2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>
            <v>0</v>
          </cell>
          <cell r="T31">
            <v>0</v>
          </cell>
          <cell r="U31">
            <v>0</v>
          </cell>
          <cell r="V31">
            <v>1</v>
          </cell>
          <cell r="W31">
            <v>4.7666666666666666</v>
          </cell>
          <cell r="X31">
            <v>20.97902097902098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5</v>
          </cell>
          <cell r="W36">
            <v>1.7333333333333332</v>
          </cell>
          <cell r="X36">
            <v>288.46153846153851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2</v>
          </cell>
          <cell r="V37">
            <v>11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2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2</v>
          </cell>
          <cell r="T41">
            <v>0</v>
          </cell>
          <cell r="U41">
            <v>0</v>
          </cell>
          <cell r="V41">
            <v>3</v>
          </cell>
          <cell r="W41">
            <v>6.9333333333333327</v>
          </cell>
          <cell r="X41">
            <v>43.269230769230774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1</v>
          </cell>
          <cell r="AW41">
            <v>2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>
            <v>1</v>
          </cell>
          <cell r="S54">
            <v>0</v>
          </cell>
          <cell r="T54">
            <v>1</v>
          </cell>
          <cell r="U54">
            <v>1</v>
          </cell>
          <cell r="V54">
            <v>19</v>
          </cell>
          <cell r="W54">
            <v>6.5</v>
          </cell>
          <cell r="X54">
            <v>292.30769230769226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1</v>
          </cell>
          <cell r="AW54">
            <v>0</v>
          </cell>
          <cell r="AX54">
            <v>1</v>
          </cell>
          <cell r="AY54">
            <v>1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7</v>
          </cell>
          <cell r="W67">
            <v>12.566666666666666</v>
          </cell>
          <cell r="X67">
            <v>55.702917771883286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1</v>
          </cell>
          <cell r="W68">
            <v>3.9</v>
          </cell>
          <cell r="X68">
            <v>25.641025641025646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2</v>
          </cell>
          <cell r="R69">
            <v>0</v>
          </cell>
          <cell r="S69">
            <v>1</v>
          </cell>
          <cell r="T69">
            <v>0</v>
          </cell>
          <cell r="U69">
            <v>0</v>
          </cell>
          <cell r="V69">
            <v>7</v>
          </cell>
          <cell r="W69">
            <v>13</v>
          </cell>
          <cell r="X69">
            <v>53.846153846153847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2</v>
          </cell>
          <cell r="AV69">
            <v>0</v>
          </cell>
          <cell r="AW69">
            <v>1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1</v>
          </cell>
          <cell r="T89">
            <v>0</v>
          </cell>
          <cell r="U89">
            <v>0</v>
          </cell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1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1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5</v>
          </cell>
          <cell r="W91">
            <v>0.43333333333333329</v>
          </cell>
          <cell r="X91">
            <v>1153.846153846154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1</v>
          </cell>
          <cell r="AV91">
            <v>1</v>
          </cell>
          <cell r="AW91">
            <v>0</v>
          </cell>
          <cell r="AX91">
            <v>1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2</v>
          </cell>
          <cell r="R93">
            <v>5</v>
          </cell>
          <cell r="S93">
            <v>3</v>
          </cell>
          <cell r="T93">
            <v>3</v>
          </cell>
          <cell r="U93">
            <v>0</v>
          </cell>
          <cell r="V93">
            <v>16</v>
          </cell>
          <cell r="W93">
            <v>26.43333333333333</v>
          </cell>
          <cell r="X93">
            <v>60.529634300126112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2</v>
          </cell>
          <cell r="AV93">
            <v>5</v>
          </cell>
          <cell r="AW93">
            <v>3</v>
          </cell>
          <cell r="AX93">
            <v>3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3</v>
          </cell>
          <cell r="R95">
            <v>1</v>
          </cell>
          <cell r="S95">
            <v>1</v>
          </cell>
          <cell r="T95">
            <v>1</v>
          </cell>
          <cell r="U95">
            <v>0</v>
          </cell>
          <cell r="V95">
            <v>15</v>
          </cell>
          <cell r="W95">
            <v>1.7333333333333332</v>
          </cell>
          <cell r="X95">
            <v>865.38461538461547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3</v>
          </cell>
          <cell r="AV95">
            <v>1</v>
          </cell>
          <cell r="AW95">
            <v>1</v>
          </cell>
          <cell r="AX95">
            <v>1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1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11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1</v>
          </cell>
          <cell r="AU100">
            <v>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1</v>
          </cell>
          <cell r="W103">
            <v>0.86666666666666659</v>
          </cell>
          <cell r="X103">
            <v>115.3846153846154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1</v>
          </cell>
          <cell r="V107">
            <v>4</v>
          </cell>
          <cell r="W107">
            <v>6.0666666666666673</v>
          </cell>
          <cell r="X107">
            <v>65.934065934065927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2</v>
          </cell>
          <cell r="T113">
            <v>0</v>
          </cell>
          <cell r="U113">
            <v>1</v>
          </cell>
          <cell r="V113">
            <v>4</v>
          </cell>
          <cell r="W113">
            <v>1.7333333333333332</v>
          </cell>
          <cell r="X113">
            <v>230.7692307692308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2</v>
          </cell>
          <cell r="AX113">
            <v>0</v>
          </cell>
          <cell r="AY113">
            <v>1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10</v>
          </cell>
          <cell r="S115">
            <v>2</v>
          </cell>
          <cell r="T115">
            <v>0</v>
          </cell>
          <cell r="U115">
            <v>0</v>
          </cell>
          <cell r="V115">
            <v>13</v>
          </cell>
          <cell r="W115">
            <v>5.6333333333333329</v>
          </cell>
          <cell r="X115">
            <v>230.7692307692308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10</v>
          </cell>
          <cell r="AW115">
            <v>2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9</v>
          </cell>
          <cell r="W120">
            <v>15.166666666666666</v>
          </cell>
          <cell r="X120">
            <v>59.340659340659343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12</v>
          </cell>
          <cell r="W123">
            <v>19.933333333333334</v>
          </cell>
          <cell r="X123">
            <v>60.200668896321076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1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3</v>
          </cell>
          <cell r="S126">
            <v>0</v>
          </cell>
          <cell r="T126">
            <v>0</v>
          </cell>
          <cell r="U126">
            <v>0</v>
          </cell>
          <cell r="V126">
            <v>3</v>
          </cell>
          <cell r="W126">
            <v>5.2</v>
          </cell>
          <cell r="X126">
            <v>57.692307692307686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>
            <v>0.43333333333333329</v>
          </cell>
          <cell r="X138">
            <v>230.7692307692308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1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2</v>
          </cell>
          <cell r="S163">
            <v>3</v>
          </cell>
          <cell r="T163">
            <v>1</v>
          </cell>
          <cell r="U163">
            <v>3</v>
          </cell>
          <cell r="V163">
            <v>28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2</v>
          </cell>
          <cell r="AW163">
            <v>3</v>
          </cell>
          <cell r="AX163">
            <v>1</v>
          </cell>
          <cell r="AY163">
            <v>3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</v>
          </cell>
          <cell r="V165">
            <v>1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1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2</v>
          </cell>
          <cell r="T186">
            <v>1</v>
          </cell>
          <cell r="U186">
            <v>0</v>
          </cell>
          <cell r="V186">
            <v>3</v>
          </cell>
          <cell r="W186">
            <v>4.3333333333333339</v>
          </cell>
          <cell r="X186">
            <v>69.230769230769212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2</v>
          </cell>
          <cell r="AX186">
            <v>1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1</v>
          </cell>
          <cell r="U187">
            <v>0</v>
          </cell>
          <cell r="V187">
            <v>1</v>
          </cell>
          <cell r="W187">
            <v>6.9333333333333327</v>
          </cell>
          <cell r="X187">
            <v>14.423076923076925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1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</v>
          </cell>
          <cell r="V188">
            <v>5</v>
          </cell>
          <cell r="W188">
            <v>13.433333333333334</v>
          </cell>
          <cell r="X188">
            <v>37.220843672456574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1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15.166666666666666</v>
          </cell>
          <cell r="X192">
            <v>13.186813186813188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1</v>
          </cell>
          <cell r="S193">
            <v>0</v>
          </cell>
          <cell r="T193">
            <v>0</v>
          </cell>
          <cell r="U193">
            <v>0</v>
          </cell>
          <cell r="V193">
            <v>2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1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1</v>
          </cell>
          <cell r="U194">
            <v>0</v>
          </cell>
          <cell r="V194">
            <v>4</v>
          </cell>
          <cell r="W194">
            <v>11.7</v>
          </cell>
          <cell r="X194">
            <v>34.188034188034187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1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1</v>
          </cell>
          <cell r="V211">
            <v>6</v>
          </cell>
          <cell r="W211">
            <v>2.166666666666667</v>
          </cell>
          <cell r="X211">
            <v>276.92307692307685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1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4</v>
          </cell>
          <cell r="Q212">
            <v>0</v>
          </cell>
          <cell r="R212">
            <v>1</v>
          </cell>
          <cell r="S212">
            <v>0</v>
          </cell>
          <cell r="T212">
            <v>2</v>
          </cell>
          <cell r="U212">
            <v>1</v>
          </cell>
          <cell r="V212">
            <v>13</v>
          </cell>
          <cell r="W212">
            <v>5.6333333333333329</v>
          </cell>
          <cell r="X212">
            <v>230.7692307692308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4</v>
          </cell>
          <cell r="AU212">
            <v>0</v>
          </cell>
          <cell r="AV212">
            <v>1</v>
          </cell>
          <cell r="AW212">
            <v>0</v>
          </cell>
          <cell r="AX212">
            <v>2</v>
          </cell>
          <cell r="AY212">
            <v>1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1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3</v>
          </cell>
          <cell r="R234">
            <v>3</v>
          </cell>
          <cell r="S234">
            <v>7</v>
          </cell>
          <cell r="T234">
            <v>1</v>
          </cell>
          <cell r="U234">
            <v>3</v>
          </cell>
          <cell r="V234">
            <v>36</v>
          </cell>
          <cell r="W234">
            <v>11.7</v>
          </cell>
          <cell r="X234">
            <v>307.69230769230774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3</v>
          </cell>
          <cell r="AV234">
            <v>3</v>
          </cell>
          <cell r="AW234">
            <v>7</v>
          </cell>
          <cell r="AX234">
            <v>1</v>
          </cell>
          <cell r="AY234">
            <v>3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1</v>
          </cell>
          <cell r="U239">
            <v>0</v>
          </cell>
          <cell r="V239">
            <v>1</v>
          </cell>
          <cell r="W239">
            <v>0.43333333333333329</v>
          </cell>
          <cell r="X239">
            <v>230.7692307692308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>
            <v>0</v>
          </cell>
          <cell r="S245">
            <v>3</v>
          </cell>
          <cell r="T245">
            <v>0</v>
          </cell>
          <cell r="U245">
            <v>0</v>
          </cell>
          <cell r="V245">
            <v>6</v>
          </cell>
          <cell r="W245">
            <v>10.4</v>
          </cell>
          <cell r="X245">
            <v>57.692307692307686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3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1</v>
          </cell>
          <cell r="T247">
            <v>0</v>
          </cell>
          <cell r="U247">
            <v>0</v>
          </cell>
          <cell r="V247">
            <v>1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1</v>
          </cell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>
            <v>1</v>
          </cell>
          <cell r="S257">
            <v>1</v>
          </cell>
          <cell r="T257">
            <v>4</v>
          </cell>
          <cell r="U257">
            <v>0</v>
          </cell>
          <cell r="V257">
            <v>8</v>
          </cell>
          <cell r="W257">
            <v>41.6</v>
          </cell>
          <cell r="X257">
            <v>19.23076923076923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1</v>
          </cell>
          <cell r="AW257">
            <v>1</v>
          </cell>
          <cell r="AX257">
            <v>4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4</v>
          </cell>
          <cell r="T264">
            <v>0</v>
          </cell>
          <cell r="U264">
            <v>0</v>
          </cell>
          <cell r="V264">
            <v>4</v>
          </cell>
          <cell r="W264">
            <v>0.43333333333333329</v>
          </cell>
          <cell r="X264">
            <v>923.07692307692321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4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1</v>
          </cell>
          <cell r="V282">
            <v>3</v>
          </cell>
          <cell r="W282">
            <v>16.466666666666665</v>
          </cell>
          <cell r="X282">
            <v>18.218623481781378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>
            <v>1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1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3</v>
          </cell>
          <cell r="W286">
            <v>3.0333333333333337</v>
          </cell>
          <cell r="X286">
            <v>98.901098901098891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1</v>
          </cell>
          <cell r="S287">
            <v>0</v>
          </cell>
          <cell r="T287">
            <v>0</v>
          </cell>
          <cell r="U287">
            <v>0</v>
          </cell>
          <cell r="V287">
            <v>1</v>
          </cell>
          <cell r="W287">
            <v>0.43333333333333329</v>
          </cell>
          <cell r="X287">
            <v>230.7692307692308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2</v>
          </cell>
          <cell r="V289">
            <v>14</v>
          </cell>
          <cell r="W289">
            <v>3.4666666666666663</v>
          </cell>
          <cell r="X289">
            <v>403.84615384615392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6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6</v>
          </cell>
          <cell r="W317">
            <v>1.7333333333333332</v>
          </cell>
          <cell r="X317">
            <v>346.15384615384619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6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5</v>
          </cell>
          <cell r="U332">
            <v>0</v>
          </cell>
          <cell r="V332">
            <v>5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5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1</v>
          </cell>
          <cell r="Q334">
            <v>1</v>
          </cell>
          <cell r="R334">
            <v>1</v>
          </cell>
          <cell r="S334">
            <v>0</v>
          </cell>
          <cell r="T334">
            <v>0</v>
          </cell>
          <cell r="U334">
            <v>0</v>
          </cell>
          <cell r="V334">
            <v>4</v>
          </cell>
          <cell r="W334">
            <v>4.7666666666666666</v>
          </cell>
          <cell r="X334">
            <v>83.91608391608392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1</v>
          </cell>
          <cell r="AU334">
            <v>1</v>
          </cell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5</v>
          </cell>
          <cell r="R339">
            <v>0</v>
          </cell>
          <cell r="S339">
            <v>2</v>
          </cell>
          <cell r="T339">
            <v>0</v>
          </cell>
          <cell r="U339">
            <v>0</v>
          </cell>
          <cell r="V339">
            <v>22</v>
          </cell>
          <cell r="W339">
            <v>5.2</v>
          </cell>
          <cell r="X339">
            <v>423.07692307692309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5</v>
          </cell>
          <cell r="AV339">
            <v>0</v>
          </cell>
          <cell r="AW339">
            <v>2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1</v>
          </cell>
          <cell r="S340">
            <v>0</v>
          </cell>
          <cell r="T340">
            <v>0</v>
          </cell>
          <cell r="U340">
            <v>0</v>
          </cell>
          <cell r="V340">
            <v>2</v>
          </cell>
          <cell r="W340">
            <v>9.5333333333333332</v>
          </cell>
          <cell r="X340">
            <v>20.97902097902098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T342">
            <v>0</v>
          </cell>
          <cell r="U342">
            <v>0</v>
          </cell>
          <cell r="V342">
            <v>3</v>
          </cell>
          <cell r="W342">
            <v>1.3</v>
          </cell>
          <cell r="X342">
            <v>230.76923076923075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1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1</v>
          </cell>
          <cell r="V352">
            <v>2</v>
          </cell>
          <cell r="W352">
            <v>10.833333333333334</v>
          </cell>
          <cell r="X352">
            <v>18.46153846153846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1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T452">
            <v>0</v>
          </cell>
          <cell r="U452">
            <v>0</v>
          </cell>
          <cell r="V452">
            <v>1</v>
          </cell>
          <cell r="W452">
            <v>1.3</v>
          </cell>
          <cell r="X452">
            <v>76.92307692307692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1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1</v>
          </cell>
          <cell r="S764">
            <v>0</v>
          </cell>
          <cell r="T764">
            <v>0</v>
          </cell>
          <cell r="U764">
            <v>0</v>
          </cell>
          <cell r="V764">
            <v>1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0</v>
          </cell>
          <cell r="U768">
            <v>0</v>
          </cell>
          <cell r="V768">
            <v>2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1</v>
          </cell>
          <cell r="V777">
            <v>1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1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8</v>
          </cell>
          <cell r="S7">
            <v>0</v>
          </cell>
          <cell r="T7">
            <v>0</v>
          </cell>
          <cell r="U7">
            <v>0</v>
          </cell>
          <cell r="V7">
            <v>8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8</v>
          </cell>
          <cell r="AW7">
            <v>0</v>
          </cell>
          <cell r="AX7">
            <v>0</v>
          </cell>
          <cell r="AY7">
            <v>0</v>
          </cell>
          <cell r="AZ7">
            <v>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16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3</v>
          </cell>
          <cell r="S8">
            <v>3</v>
          </cell>
          <cell r="T8">
            <v>115</v>
          </cell>
          <cell r="U8">
            <v>0</v>
          </cell>
          <cell r="V8">
            <v>121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2</v>
          </cell>
          <cell r="AJ8">
            <v>0</v>
          </cell>
          <cell r="AK8">
            <v>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3</v>
          </cell>
          <cell r="AX8">
            <v>115</v>
          </cell>
          <cell r="AY8">
            <v>0</v>
          </cell>
          <cell r="AZ8">
            <v>121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6</v>
          </cell>
          <cell r="BL8">
            <v>6</v>
          </cell>
          <cell r="BM8">
            <v>232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</v>
          </cell>
          <cell r="S13">
            <v>4</v>
          </cell>
          <cell r="T13">
            <v>44</v>
          </cell>
          <cell r="U13">
            <v>0</v>
          </cell>
          <cell r="V13">
            <v>49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2</v>
          </cell>
          <cell r="AW13">
            <v>4</v>
          </cell>
          <cell r="AX13">
            <v>44</v>
          </cell>
          <cell r="AY13">
            <v>0</v>
          </cell>
          <cell r="AZ13">
            <v>51</v>
          </cell>
          <cell r="BA13">
            <v>3</v>
          </cell>
          <cell r="BB13">
            <v>1700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3</v>
          </cell>
          <cell r="BL13">
            <v>8</v>
          </cell>
          <cell r="BM13">
            <v>88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2</v>
          </cell>
          <cell r="AY15">
            <v>0</v>
          </cell>
          <cell r="AZ15">
            <v>5</v>
          </cell>
          <cell r="BA15">
            <v>28.666666666666668</v>
          </cell>
          <cell r="BB15">
            <v>17.441860465116278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2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17</v>
          </cell>
          <cell r="R22">
            <v>16</v>
          </cell>
          <cell r="S22">
            <v>4</v>
          </cell>
          <cell r="T22">
            <v>3</v>
          </cell>
          <cell r="U22">
            <v>0</v>
          </cell>
          <cell r="V22">
            <v>43</v>
          </cell>
          <cell r="W22">
            <v>1.85</v>
          </cell>
          <cell r="X22">
            <v>2324.3243243243242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17</v>
          </cell>
          <cell r="AV22">
            <v>16</v>
          </cell>
          <cell r="AW22">
            <v>4</v>
          </cell>
          <cell r="AX22">
            <v>3</v>
          </cell>
          <cell r="AY22">
            <v>0</v>
          </cell>
          <cell r="AZ22">
            <v>45</v>
          </cell>
          <cell r="BA22">
            <v>0.16666666666666666</v>
          </cell>
          <cell r="BB22">
            <v>27000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34</v>
          </cell>
          <cell r="BK22">
            <v>32</v>
          </cell>
          <cell r="BL22">
            <v>8</v>
          </cell>
          <cell r="BM22">
            <v>6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8</v>
          </cell>
          <cell r="R30">
            <v>2</v>
          </cell>
          <cell r="S30">
            <v>5</v>
          </cell>
          <cell r="T30">
            <v>1</v>
          </cell>
          <cell r="U30">
            <v>0</v>
          </cell>
          <cell r="V30">
            <v>16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1</v>
          </cell>
          <cell r="AT30">
            <v>0</v>
          </cell>
          <cell r="AU30">
            <v>9</v>
          </cell>
          <cell r="AV30">
            <v>2</v>
          </cell>
          <cell r="AW30">
            <v>5</v>
          </cell>
          <cell r="AX30">
            <v>1</v>
          </cell>
          <cell r="AY30">
            <v>0</v>
          </cell>
          <cell r="AZ30">
            <v>19</v>
          </cell>
          <cell r="BA30">
            <v>3.6666666666666665</v>
          </cell>
          <cell r="BB30">
            <v>518.18181818181813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1</v>
          </cell>
          <cell r="BI30">
            <v>0</v>
          </cell>
          <cell r="BJ30">
            <v>17</v>
          </cell>
          <cell r="BK30">
            <v>4</v>
          </cell>
          <cell r="BL30">
            <v>10</v>
          </cell>
          <cell r="BM30">
            <v>2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1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2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1</v>
          </cell>
          <cell r="AV40">
            <v>0</v>
          </cell>
          <cell r="AW40">
            <v>1</v>
          </cell>
          <cell r="AX40">
            <v>0</v>
          </cell>
          <cell r="AY40">
            <v>2</v>
          </cell>
          <cell r="AZ40">
            <v>6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1</v>
          </cell>
          <cell r="BK40">
            <v>0</v>
          </cell>
          <cell r="BL40">
            <v>1</v>
          </cell>
          <cell r="BM40">
            <v>0</v>
          </cell>
          <cell r="BN40">
            <v>2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>
            <v>0</v>
          </cell>
          <cell r="V45">
            <v>11</v>
          </cell>
          <cell r="W45">
            <v>18.5</v>
          </cell>
          <cell r="X45">
            <v>59.45945945945946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>
            <v>1</v>
          </cell>
          <cell r="AX45">
            <v>0</v>
          </cell>
          <cell r="AY45">
            <v>0</v>
          </cell>
          <cell r="AZ45">
            <v>12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2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43</v>
          </cell>
          <cell r="P46">
            <v>57</v>
          </cell>
          <cell r="Q46">
            <v>0</v>
          </cell>
          <cell r="R46">
            <v>0</v>
          </cell>
          <cell r="S46">
            <v>9</v>
          </cell>
          <cell r="T46">
            <v>0</v>
          </cell>
          <cell r="U46">
            <v>0</v>
          </cell>
          <cell r="V46">
            <v>121</v>
          </cell>
          <cell r="W46">
            <v>99.9</v>
          </cell>
          <cell r="X46">
            <v>121.12112112112112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42</v>
          </cell>
          <cell r="AT46">
            <v>57</v>
          </cell>
          <cell r="AU46">
            <v>0</v>
          </cell>
          <cell r="AV46">
            <v>0</v>
          </cell>
          <cell r="AW46">
            <v>9</v>
          </cell>
          <cell r="AX46">
            <v>0</v>
          </cell>
          <cell r="AY46">
            <v>0</v>
          </cell>
          <cell r="AZ46">
            <v>120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89</v>
          </cell>
          <cell r="BI46">
            <v>114</v>
          </cell>
          <cell r="BJ46">
            <v>0</v>
          </cell>
          <cell r="BK46">
            <v>0</v>
          </cell>
          <cell r="BL46">
            <v>18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4</v>
          </cell>
          <cell r="AV64">
            <v>3</v>
          </cell>
          <cell r="AW64">
            <v>4</v>
          </cell>
          <cell r="AX64">
            <v>6</v>
          </cell>
          <cell r="AY64">
            <v>0</v>
          </cell>
          <cell r="AZ64">
            <v>26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4</v>
          </cell>
          <cell r="BK64">
            <v>3</v>
          </cell>
          <cell r="BL64">
            <v>4</v>
          </cell>
          <cell r="BM64">
            <v>6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48</v>
          </cell>
          <cell r="U66">
            <v>0</v>
          </cell>
          <cell r="V66">
            <v>48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64</v>
          </cell>
          <cell r="AY66">
            <v>0</v>
          </cell>
          <cell r="AZ66">
            <v>64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112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4</v>
          </cell>
          <cell r="V67">
            <v>4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5</v>
          </cell>
          <cell r="AZ67">
            <v>5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9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1</v>
          </cell>
          <cell r="AX68">
            <v>0</v>
          </cell>
          <cell r="AY68">
            <v>3</v>
          </cell>
          <cell r="AZ68">
            <v>5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1</v>
          </cell>
          <cell r="BK68">
            <v>0</v>
          </cell>
          <cell r="BL68">
            <v>1</v>
          </cell>
          <cell r="BM68">
            <v>0</v>
          </cell>
          <cell r="BN68">
            <v>3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</v>
          </cell>
          <cell r="AZ78">
            <v>2</v>
          </cell>
          <cell r="BA78">
            <v>12</v>
          </cell>
          <cell r="BB78">
            <v>16.666666666666664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2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1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1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>
            <v>0</v>
          </cell>
          <cell r="V82">
            <v>3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2</v>
          </cell>
          <cell r="AU82">
            <v>2</v>
          </cell>
          <cell r="AV82">
            <v>2</v>
          </cell>
          <cell r="AW82">
            <v>1</v>
          </cell>
          <cell r="AX82">
            <v>0</v>
          </cell>
          <cell r="AY82">
            <v>0</v>
          </cell>
          <cell r="AZ82">
            <v>13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4</v>
          </cell>
          <cell r="BJ82">
            <v>2</v>
          </cell>
          <cell r="BK82">
            <v>2</v>
          </cell>
          <cell r="BL82">
            <v>2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10</v>
          </cell>
          <cell r="R89">
            <v>0</v>
          </cell>
          <cell r="S89">
            <v>1</v>
          </cell>
          <cell r="T89">
            <v>0</v>
          </cell>
          <cell r="U89">
            <v>0</v>
          </cell>
          <cell r="V89">
            <v>11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</v>
          </cell>
          <cell r="AV89">
            <v>0</v>
          </cell>
          <cell r="AW89">
            <v>1</v>
          </cell>
          <cell r="AX89">
            <v>0</v>
          </cell>
          <cell r="AY89">
            <v>0</v>
          </cell>
          <cell r="AZ89">
            <v>11</v>
          </cell>
          <cell r="BA89">
            <v>11</v>
          </cell>
          <cell r="BB89">
            <v>100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20</v>
          </cell>
          <cell r="BK89">
            <v>0</v>
          </cell>
          <cell r="BL89">
            <v>2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</v>
          </cell>
          <cell r="AZ92">
            <v>3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2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2</v>
          </cell>
          <cell r="AV95">
            <v>0</v>
          </cell>
          <cell r="AW95">
            <v>0</v>
          </cell>
          <cell r="AX95">
            <v>1</v>
          </cell>
          <cell r="AY95">
            <v>0</v>
          </cell>
          <cell r="AZ95">
            <v>10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2</v>
          </cell>
          <cell r="BK95">
            <v>0</v>
          </cell>
          <cell r="BL95">
            <v>0</v>
          </cell>
          <cell r="BM95">
            <v>1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</v>
          </cell>
          <cell r="R96">
            <v>14</v>
          </cell>
          <cell r="S96">
            <v>9</v>
          </cell>
          <cell r="T96">
            <v>0</v>
          </cell>
          <cell r="U96">
            <v>0</v>
          </cell>
          <cell r="V96">
            <v>26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3</v>
          </cell>
          <cell r="AV96">
            <v>14</v>
          </cell>
          <cell r="AW96">
            <v>9</v>
          </cell>
          <cell r="AX96">
            <v>0</v>
          </cell>
          <cell r="AY96">
            <v>0</v>
          </cell>
          <cell r="AZ96">
            <v>27</v>
          </cell>
          <cell r="BA96">
            <v>1.5</v>
          </cell>
          <cell r="BB96">
            <v>1800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6</v>
          </cell>
          <cell r="BK96">
            <v>28</v>
          </cell>
          <cell r="BL96">
            <v>18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75</v>
          </cell>
          <cell r="W98">
            <v>70.3</v>
          </cell>
          <cell r="X98">
            <v>106.68563300142249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1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74</v>
          </cell>
          <cell r="BA98">
            <v>0.16666666666666666</v>
          </cell>
          <cell r="BB98">
            <v>44400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1</v>
          </cell>
          <cell r="U101">
            <v>0</v>
          </cell>
          <cell r="V101">
            <v>3</v>
          </cell>
          <cell r="W101">
            <v>3.7</v>
          </cell>
          <cell r="X101">
            <v>81.081081081081081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1</v>
          </cell>
          <cell r="AV101">
            <v>2</v>
          </cell>
          <cell r="AW101">
            <v>14</v>
          </cell>
          <cell r="AX101">
            <v>5</v>
          </cell>
          <cell r="AY101">
            <v>1</v>
          </cell>
          <cell r="AZ101">
            <v>79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1</v>
          </cell>
          <cell r="BK101">
            <v>2</v>
          </cell>
          <cell r="BL101">
            <v>14</v>
          </cell>
          <cell r="BM101">
            <v>6</v>
          </cell>
          <cell r="BN101">
            <v>1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2</v>
          </cell>
          <cell r="AY104">
            <v>0</v>
          </cell>
          <cell r="AZ104">
            <v>3</v>
          </cell>
          <cell r="BA104">
            <v>2.3333333333333335</v>
          </cell>
          <cell r="BB104">
            <v>128.57142857142856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2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4</v>
          </cell>
          <cell r="S107">
            <v>0</v>
          </cell>
          <cell r="T107">
            <v>0</v>
          </cell>
          <cell r="U107">
            <v>1</v>
          </cell>
          <cell r="V107">
            <v>5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>
            <v>4</v>
          </cell>
          <cell r="AW107">
            <v>0</v>
          </cell>
          <cell r="AX107">
            <v>0</v>
          </cell>
          <cell r="AY107">
            <v>1</v>
          </cell>
          <cell r="AZ107">
            <v>12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8</v>
          </cell>
          <cell r="BL107">
            <v>0</v>
          </cell>
          <cell r="BM107">
            <v>0</v>
          </cell>
          <cell r="BN107">
            <v>2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1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>
            <v>0</v>
          </cell>
          <cell r="AW116">
            <v>2</v>
          </cell>
          <cell r="AX116">
            <v>0</v>
          </cell>
          <cell r="AY116">
            <v>1</v>
          </cell>
          <cell r="AZ116">
            <v>7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2</v>
          </cell>
          <cell r="BM116">
            <v>0</v>
          </cell>
          <cell r="BN116">
            <v>1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1</v>
          </cell>
          <cell r="AY120">
            <v>0</v>
          </cell>
          <cell r="AZ120">
            <v>2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2</v>
          </cell>
          <cell r="BK120">
            <v>0</v>
          </cell>
          <cell r="BL120">
            <v>0</v>
          </cell>
          <cell r="BM120">
            <v>1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>
            <v>0</v>
          </cell>
          <cell r="S127">
            <v>40</v>
          </cell>
          <cell r="T127">
            <v>0</v>
          </cell>
          <cell r="U127">
            <v>0</v>
          </cell>
          <cell r="V127">
            <v>118</v>
          </cell>
          <cell r="W127">
            <v>144.30000000000001</v>
          </cell>
          <cell r="X127">
            <v>81.774081774081765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>
            <v>0</v>
          </cell>
          <cell r="AW127">
            <v>40</v>
          </cell>
          <cell r="AX127">
            <v>0</v>
          </cell>
          <cell r="AY127">
            <v>0</v>
          </cell>
          <cell r="AZ127">
            <v>119</v>
          </cell>
          <cell r="BA127">
            <v>0.83333333333333337</v>
          </cell>
          <cell r="BB127">
            <v>14279.999999999998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80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2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1</v>
          </cell>
          <cell r="AU132">
            <v>1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13</v>
          </cell>
          <cell r="BA132">
            <v>0</v>
          </cell>
          <cell r="BB132">
            <v>0</v>
          </cell>
          <cell r="BC132">
            <v>4</v>
          </cell>
          <cell r="BD132">
            <v>2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1</v>
          </cell>
          <cell r="BJ132">
            <v>1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3</v>
          </cell>
          <cell r="AV136">
            <v>5</v>
          </cell>
          <cell r="AW136">
            <v>2</v>
          </cell>
          <cell r="AX136">
            <v>2</v>
          </cell>
          <cell r="AY136">
            <v>2</v>
          </cell>
          <cell r="AZ136">
            <v>49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3</v>
          </cell>
          <cell r="BK136">
            <v>5</v>
          </cell>
          <cell r="BL136">
            <v>2</v>
          </cell>
          <cell r="BM136">
            <v>2</v>
          </cell>
          <cell r="BN136">
            <v>2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2</v>
          </cell>
          <cell r="U145">
            <v>0</v>
          </cell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4</v>
          </cell>
          <cell r="AY145">
            <v>2</v>
          </cell>
          <cell r="AZ145">
            <v>6</v>
          </cell>
          <cell r="BA145">
            <v>1</v>
          </cell>
          <cell r="BB145">
            <v>600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6</v>
          </cell>
          <cell r="BN145">
            <v>2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1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1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1</v>
          </cell>
          <cell r="BA152">
            <v>3</v>
          </cell>
          <cell r="BB152">
            <v>33.333333333333329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2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</v>
          </cell>
          <cell r="U159">
            <v>0</v>
          </cell>
          <cell r="V159">
            <v>159</v>
          </cell>
          <cell r="W159">
            <v>292.29999999999995</v>
          </cell>
          <cell r="X159">
            <v>54.396168320218962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1</v>
          </cell>
          <cell r="AY159">
            <v>0</v>
          </cell>
          <cell r="AZ159">
            <v>158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2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2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2</v>
          </cell>
          <cell r="BA161">
            <v>1.1666666666666667</v>
          </cell>
          <cell r="BB161">
            <v>171.42857142857142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41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43</v>
          </cell>
          <cell r="W163">
            <v>3.7</v>
          </cell>
          <cell r="X163">
            <v>1162.1621621621621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41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43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82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1</v>
          </cell>
          <cell r="AV166">
            <v>1</v>
          </cell>
          <cell r="AW166">
            <v>1</v>
          </cell>
          <cell r="AX166">
            <v>2</v>
          </cell>
          <cell r="AY166">
            <v>0</v>
          </cell>
          <cell r="AZ166">
            <v>5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1</v>
          </cell>
          <cell r="BM166">
            <v>2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8</v>
          </cell>
          <cell r="S173">
            <v>1</v>
          </cell>
          <cell r="T173">
            <v>0</v>
          </cell>
          <cell r="U173">
            <v>0</v>
          </cell>
          <cell r="V173">
            <v>9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8</v>
          </cell>
          <cell r="AW173">
            <v>1</v>
          </cell>
          <cell r="AX173">
            <v>0</v>
          </cell>
          <cell r="AY173">
            <v>0</v>
          </cell>
          <cell r="AZ173">
            <v>9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16</v>
          </cell>
          <cell r="BL173">
            <v>2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1</v>
          </cell>
          <cell r="AY174">
            <v>0</v>
          </cell>
          <cell r="AZ174">
            <v>1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1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16</v>
          </cell>
          <cell r="BA177">
            <v>7</v>
          </cell>
          <cell r="BB177">
            <v>228.57142857142856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1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4</v>
          </cell>
          <cell r="R178">
            <v>2</v>
          </cell>
          <cell r="S178">
            <v>1</v>
          </cell>
          <cell r="T178">
            <v>0</v>
          </cell>
          <cell r="U178">
            <v>1</v>
          </cell>
          <cell r="V178">
            <v>49</v>
          </cell>
          <cell r="W178">
            <v>72.150000000000006</v>
          </cell>
          <cell r="X178">
            <v>67.914067914067914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1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4</v>
          </cell>
          <cell r="AV178">
            <v>2</v>
          </cell>
          <cell r="AW178">
            <v>1</v>
          </cell>
          <cell r="AX178">
            <v>0</v>
          </cell>
          <cell r="AY178">
            <v>1</v>
          </cell>
          <cell r="AZ178">
            <v>49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5</v>
          </cell>
          <cell r="BJ178">
            <v>8</v>
          </cell>
          <cell r="BK178">
            <v>4</v>
          </cell>
          <cell r="BL178">
            <v>2</v>
          </cell>
          <cell r="BM178">
            <v>0</v>
          </cell>
          <cell r="BN178">
            <v>2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</v>
          </cell>
          <cell r="AZ179">
            <v>6</v>
          </cell>
          <cell r="BA179">
            <v>19.166666666666668</v>
          </cell>
          <cell r="BB179">
            <v>31.304347826086953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1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20</v>
          </cell>
          <cell r="V180">
            <v>20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20</v>
          </cell>
          <cell r="AZ180">
            <v>20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40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4</v>
          </cell>
          <cell r="AU182">
            <v>2</v>
          </cell>
          <cell r="AV182">
            <v>0</v>
          </cell>
          <cell r="AW182">
            <v>1</v>
          </cell>
          <cell r="AX182">
            <v>2</v>
          </cell>
          <cell r="AY182">
            <v>0</v>
          </cell>
          <cell r="AZ182">
            <v>21</v>
          </cell>
          <cell r="BA182">
            <v>2.3333333333333335</v>
          </cell>
          <cell r="BB182">
            <v>900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4</v>
          </cell>
          <cell r="BJ182">
            <v>2</v>
          </cell>
          <cell r="BK182">
            <v>0</v>
          </cell>
          <cell r="BL182">
            <v>1</v>
          </cell>
          <cell r="BM182">
            <v>2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1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8</v>
          </cell>
          <cell r="BA183">
            <v>1</v>
          </cell>
          <cell r="BB183">
            <v>800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1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1</v>
          </cell>
          <cell r="S186">
            <v>0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2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3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3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2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2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2</v>
          </cell>
          <cell r="U190">
            <v>1</v>
          </cell>
          <cell r="V190">
            <v>11</v>
          </cell>
          <cell r="W190">
            <v>14.8</v>
          </cell>
          <cell r="X190">
            <v>74.324324324324323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2</v>
          </cell>
          <cell r="AU190">
            <v>0</v>
          </cell>
          <cell r="AV190">
            <v>6</v>
          </cell>
          <cell r="AW190">
            <v>7</v>
          </cell>
          <cell r="AX190">
            <v>2</v>
          </cell>
          <cell r="AY190">
            <v>8</v>
          </cell>
          <cell r="AZ190">
            <v>43</v>
          </cell>
          <cell r="BA190">
            <v>4.166666666666667</v>
          </cell>
          <cell r="BB190">
            <v>1031.9999999999998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2</v>
          </cell>
          <cell r="BJ190">
            <v>0</v>
          </cell>
          <cell r="BK190">
            <v>6</v>
          </cell>
          <cell r="BL190">
            <v>7</v>
          </cell>
          <cell r="BM190">
            <v>4</v>
          </cell>
          <cell r="BN190">
            <v>9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2</v>
          </cell>
          <cell r="AX194">
            <v>0</v>
          </cell>
          <cell r="AY194">
            <v>0</v>
          </cell>
          <cell r="AZ194">
            <v>2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2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1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1</v>
          </cell>
          <cell r="BA207">
            <v>0.66666666666666663</v>
          </cell>
          <cell r="BB207">
            <v>150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>
            <v>0</v>
          </cell>
          <cell r="S213">
            <v>12</v>
          </cell>
          <cell r="T213">
            <v>0</v>
          </cell>
          <cell r="U213">
            <v>19</v>
          </cell>
          <cell r="V213">
            <v>46</v>
          </cell>
          <cell r="W213">
            <v>5.55</v>
          </cell>
          <cell r="X213">
            <v>828.82882882882893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1</v>
          </cell>
          <cell r="AI213">
            <v>0</v>
          </cell>
          <cell r="AJ213">
            <v>0</v>
          </cell>
          <cell r="AK213">
            <v>1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6</v>
          </cell>
          <cell r="AV213">
            <v>0</v>
          </cell>
          <cell r="AW213">
            <v>11</v>
          </cell>
          <cell r="AX213">
            <v>5</v>
          </cell>
          <cell r="AY213">
            <v>25</v>
          </cell>
          <cell r="AZ213">
            <v>62</v>
          </cell>
          <cell r="BA213">
            <v>5.166666666666667</v>
          </cell>
          <cell r="BB213">
            <v>1200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6</v>
          </cell>
          <cell r="BK213">
            <v>0</v>
          </cell>
          <cell r="BL213">
            <v>24</v>
          </cell>
          <cell r="BM213">
            <v>5</v>
          </cell>
          <cell r="BN213">
            <v>44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23</v>
          </cell>
          <cell r="S215">
            <v>9</v>
          </cell>
          <cell r="T215">
            <v>28</v>
          </cell>
          <cell r="U215">
            <v>0</v>
          </cell>
          <cell r="V215">
            <v>60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23</v>
          </cell>
          <cell r="AW215">
            <v>9</v>
          </cell>
          <cell r="AX215">
            <v>28</v>
          </cell>
          <cell r="AY215">
            <v>0</v>
          </cell>
          <cell r="AZ215">
            <v>60</v>
          </cell>
          <cell r="BA215">
            <v>16</v>
          </cell>
          <cell r="BB215">
            <v>375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46</v>
          </cell>
          <cell r="BL215">
            <v>18</v>
          </cell>
          <cell r="BM215">
            <v>56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2</v>
          </cell>
          <cell r="W221">
            <v>1.85</v>
          </cell>
          <cell r="X221">
            <v>108.1081081081081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1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2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>
            <v>0</v>
          </cell>
          <cell r="S222">
            <v>8</v>
          </cell>
          <cell r="T222">
            <v>1</v>
          </cell>
          <cell r="U222">
            <v>0</v>
          </cell>
          <cell r="V222">
            <v>12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>
            <v>0</v>
          </cell>
          <cell r="AW222">
            <v>8</v>
          </cell>
          <cell r="AX222">
            <v>1</v>
          </cell>
          <cell r="AY222">
            <v>0</v>
          </cell>
          <cell r="AZ222">
            <v>13</v>
          </cell>
          <cell r="BA222">
            <v>3</v>
          </cell>
          <cell r="BB222">
            <v>433.33333333333331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16</v>
          </cell>
          <cell r="BM222">
            <v>2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1.85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0.5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1</v>
          </cell>
          <cell r="T226">
            <v>2</v>
          </cell>
          <cell r="U226">
            <v>1</v>
          </cell>
          <cell r="V226">
            <v>8</v>
          </cell>
          <cell r="W226">
            <v>7.4</v>
          </cell>
          <cell r="X226">
            <v>108.1081081081081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1</v>
          </cell>
          <cell r="AV226">
            <v>0</v>
          </cell>
          <cell r="AW226">
            <v>1</v>
          </cell>
          <cell r="AX226">
            <v>5</v>
          </cell>
          <cell r="AY226">
            <v>1</v>
          </cell>
          <cell r="AZ226">
            <v>21</v>
          </cell>
          <cell r="BA226">
            <v>15.666666666666666</v>
          </cell>
          <cell r="BB226">
            <v>134.04255319148936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1</v>
          </cell>
          <cell r="BK226">
            <v>0</v>
          </cell>
          <cell r="BL226">
            <v>2</v>
          </cell>
          <cell r="BM226">
            <v>7</v>
          </cell>
          <cell r="BN226">
            <v>2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>
            <v>1</v>
          </cell>
          <cell r="S227">
            <v>0</v>
          </cell>
          <cell r="T227">
            <v>2</v>
          </cell>
          <cell r="U227">
            <v>0</v>
          </cell>
          <cell r="V227">
            <v>8</v>
          </cell>
          <cell r="W227">
            <v>5.55</v>
          </cell>
          <cell r="X227">
            <v>144.14414414414415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>
            <v>1</v>
          </cell>
          <cell r="AW227">
            <v>0</v>
          </cell>
          <cell r="AX227">
            <v>3</v>
          </cell>
          <cell r="AY227">
            <v>5</v>
          </cell>
          <cell r="AZ227">
            <v>17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2</v>
          </cell>
          <cell r="BL227">
            <v>0</v>
          </cell>
          <cell r="BM227">
            <v>5</v>
          </cell>
          <cell r="BN227">
            <v>5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>
            <v>0</v>
          </cell>
          <cell r="S228">
            <v>1</v>
          </cell>
          <cell r="T228">
            <v>0</v>
          </cell>
          <cell r="U228">
            <v>7</v>
          </cell>
          <cell r="V228">
            <v>10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>
            <v>2</v>
          </cell>
          <cell r="AW228">
            <v>1</v>
          </cell>
          <cell r="AX228">
            <v>1</v>
          </cell>
          <cell r="AY228">
            <v>8</v>
          </cell>
          <cell r="AZ228">
            <v>17</v>
          </cell>
          <cell r="BA228">
            <v>0.5</v>
          </cell>
          <cell r="BB228">
            <v>3400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2</v>
          </cell>
          <cell r="BL228">
            <v>2</v>
          </cell>
          <cell r="BM228">
            <v>1</v>
          </cell>
          <cell r="BN228">
            <v>15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4</v>
          </cell>
          <cell r="W230">
            <v>5.55</v>
          </cell>
          <cell r="X230">
            <v>72.072072072072075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1</v>
          </cell>
          <cell r="AT230">
            <v>0</v>
          </cell>
          <cell r="AU230">
            <v>1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8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2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1</v>
          </cell>
          <cell r="U232">
            <v>0</v>
          </cell>
          <cell r="V232">
            <v>1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1</v>
          </cell>
          <cell r="AW232">
            <v>0</v>
          </cell>
          <cell r="AX232">
            <v>0</v>
          </cell>
          <cell r="AY232">
            <v>0</v>
          </cell>
          <cell r="AZ232">
            <v>2</v>
          </cell>
          <cell r="BA232">
            <v>4.5</v>
          </cell>
          <cell r="BB232">
            <v>44.444444444444443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1</v>
          </cell>
          <cell r="BJ232">
            <v>0</v>
          </cell>
          <cell r="BK232">
            <v>1</v>
          </cell>
          <cell r="BL232">
            <v>0</v>
          </cell>
          <cell r="BM232">
            <v>1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7</v>
          </cell>
          <cell r="S234">
            <v>21</v>
          </cell>
          <cell r="T234">
            <v>5</v>
          </cell>
          <cell r="U234">
            <v>4</v>
          </cell>
          <cell r="V234">
            <v>37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7</v>
          </cell>
          <cell r="AW234">
            <v>21</v>
          </cell>
          <cell r="AX234">
            <v>5</v>
          </cell>
          <cell r="AY234">
            <v>4</v>
          </cell>
          <cell r="AZ234">
            <v>42</v>
          </cell>
          <cell r="BA234">
            <v>7.666666666666667</v>
          </cell>
          <cell r="BB234">
            <v>547.82608695652164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14</v>
          </cell>
          <cell r="BL234">
            <v>42</v>
          </cell>
          <cell r="BM234">
            <v>10</v>
          </cell>
          <cell r="BN234">
            <v>8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2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2</v>
          </cell>
          <cell r="BA235">
            <v>0.16666666666666666</v>
          </cell>
          <cell r="BB235">
            <v>1200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2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111</v>
          </cell>
          <cell r="R236">
            <v>7</v>
          </cell>
          <cell r="S236">
            <v>4</v>
          </cell>
          <cell r="T236">
            <v>0</v>
          </cell>
          <cell r="U236">
            <v>0</v>
          </cell>
          <cell r="V236">
            <v>128</v>
          </cell>
          <cell r="W236">
            <v>11.1</v>
          </cell>
          <cell r="X236">
            <v>1153.1531531531532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4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4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109</v>
          </cell>
          <cell r="AV236">
            <v>7</v>
          </cell>
          <cell r="AW236">
            <v>4</v>
          </cell>
          <cell r="AX236">
            <v>0</v>
          </cell>
          <cell r="AY236">
            <v>0</v>
          </cell>
          <cell r="AZ236">
            <v>126</v>
          </cell>
          <cell r="BA236">
            <v>1.5</v>
          </cell>
          <cell r="BB236">
            <v>8400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224</v>
          </cell>
          <cell r="BK236">
            <v>14</v>
          </cell>
          <cell r="BL236">
            <v>8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1</v>
          </cell>
          <cell r="V237">
            <v>1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3</v>
          </cell>
          <cell r="AZ237">
            <v>4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4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9</v>
          </cell>
          <cell r="U238">
            <v>1</v>
          </cell>
          <cell r="V238">
            <v>10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9</v>
          </cell>
          <cell r="AY238">
            <v>1</v>
          </cell>
          <cell r="AZ238">
            <v>12</v>
          </cell>
          <cell r="BA238">
            <v>17.5</v>
          </cell>
          <cell r="BB238">
            <v>68.571428571428569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18</v>
          </cell>
          <cell r="BN238">
            <v>2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1</v>
          </cell>
          <cell r="AZ246">
            <v>2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1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1</v>
          </cell>
          <cell r="AY248">
            <v>0</v>
          </cell>
          <cell r="AZ248">
            <v>1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1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43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63</v>
          </cell>
          <cell r="W251">
            <v>37</v>
          </cell>
          <cell r="X251">
            <v>170.27027027027026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43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75</v>
          </cell>
          <cell r="BA251">
            <v>2.8333333333333335</v>
          </cell>
          <cell r="BB251">
            <v>2647.0588235294117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86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2</v>
          </cell>
          <cell r="BA254">
            <v>1.5</v>
          </cell>
          <cell r="BB254">
            <v>133.33333333333331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1</v>
          </cell>
          <cell r="AX265">
            <v>0</v>
          </cell>
          <cell r="AY265">
            <v>0</v>
          </cell>
          <cell r="AZ265">
            <v>1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1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1</v>
          </cell>
          <cell r="AW269">
            <v>0</v>
          </cell>
          <cell r="AX269">
            <v>1</v>
          </cell>
          <cell r="AY269">
            <v>0</v>
          </cell>
          <cell r="AZ269">
            <v>2</v>
          </cell>
          <cell r="BA269">
            <v>0.33333333333333331</v>
          </cell>
          <cell r="BB269">
            <v>600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1</v>
          </cell>
          <cell r="BL269">
            <v>0</v>
          </cell>
          <cell r="BM269">
            <v>1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1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1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17</v>
          </cell>
          <cell r="V278">
            <v>17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17</v>
          </cell>
          <cell r="AZ278">
            <v>17</v>
          </cell>
          <cell r="BA278">
            <v>0.16666666666666666</v>
          </cell>
          <cell r="BB278">
            <v>10200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34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4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1</v>
          </cell>
          <cell r="BA287">
            <v>0.33333333333333331</v>
          </cell>
          <cell r="BB287">
            <v>300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1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25</v>
          </cell>
          <cell r="T304">
            <v>0</v>
          </cell>
          <cell r="U304">
            <v>0</v>
          </cell>
          <cell r="V304">
            <v>25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>
            <v>0</v>
          </cell>
          <cell r="AW304">
            <v>25</v>
          </cell>
          <cell r="AX304">
            <v>0</v>
          </cell>
          <cell r="AY304">
            <v>0</v>
          </cell>
          <cell r="AZ304">
            <v>26</v>
          </cell>
          <cell r="BA304">
            <v>8.8333333333333339</v>
          </cell>
          <cell r="BB304">
            <v>294.33962264150944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50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7</v>
          </cell>
          <cell r="V307">
            <v>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7</v>
          </cell>
          <cell r="AZ307">
            <v>7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14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3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3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1</v>
          </cell>
          <cell r="T318">
            <v>0</v>
          </cell>
          <cell r="U318">
            <v>0</v>
          </cell>
          <cell r="V318">
            <v>1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1</v>
          </cell>
          <cell r="AX318">
            <v>0</v>
          </cell>
          <cell r="AY318">
            <v>0</v>
          </cell>
          <cell r="AZ318">
            <v>5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2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17</v>
          </cell>
          <cell r="T323">
            <v>0</v>
          </cell>
          <cell r="U323">
            <v>0</v>
          </cell>
          <cell r="V323">
            <v>17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1</v>
          </cell>
          <cell r="AU323">
            <v>1</v>
          </cell>
          <cell r="AV323">
            <v>0</v>
          </cell>
          <cell r="AW323">
            <v>17</v>
          </cell>
          <cell r="AX323">
            <v>0</v>
          </cell>
          <cell r="AY323">
            <v>0</v>
          </cell>
          <cell r="AZ323">
            <v>27</v>
          </cell>
          <cell r="BA323">
            <v>1</v>
          </cell>
          <cell r="BB323">
            <v>2700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1</v>
          </cell>
          <cell r="BJ323">
            <v>1</v>
          </cell>
          <cell r="BK323">
            <v>0</v>
          </cell>
          <cell r="BL323">
            <v>34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17</v>
          </cell>
          <cell r="P326">
            <v>9</v>
          </cell>
          <cell r="Q326">
            <v>4</v>
          </cell>
          <cell r="R326">
            <v>3</v>
          </cell>
          <cell r="S326">
            <v>4</v>
          </cell>
          <cell r="T326">
            <v>0</v>
          </cell>
          <cell r="U326">
            <v>0</v>
          </cell>
          <cell r="V326">
            <v>54</v>
          </cell>
          <cell r="W326">
            <v>7.4</v>
          </cell>
          <cell r="X326">
            <v>729.72972972972968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17</v>
          </cell>
          <cell r="AT326">
            <v>9</v>
          </cell>
          <cell r="AU326">
            <v>4</v>
          </cell>
          <cell r="AV326">
            <v>3</v>
          </cell>
          <cell r="AW326">
            <v>4</v>
          </cell>
          <cell r="AX326">
            <v>0</v>
          </cell>
          <cell r="AY326">
            <v>0</v>
          </cell>
          <cell r="AZ326">
            <v>68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34</v>
          </cell>
          <cell r="BI326">
            <v>18</v>
          </cell>
          <cell r="BJ326">
            <v>8</v>
          </cell>
          <cell r="BK326">
            <v>6</v>
          </cell>
          <cell r="BL326">
            <v>8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1</v>
          </cell>
          <cell r="AY328">
            <v>1</v>
          </cell>
          <cell r="AZ328">
            <v>2</v>
          </cell>
          <cell r="BA328">
            <v>5.666666666666667</v>
          </cell>
          <cell r="BB328">
            <v>35.294117647058819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1</v>
          </cell>
          <cell r="BN328">
            <v>1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31</v>
          </cell>
          <cell r="R330">
            <v>0</v>
          </cell>
          <cell r="S330">
            <v>1</v>
          </cell>
          <cell r="T330">
            <v>0</v>
          </cell>
          <cell r="U330">
            <v>0</v>
          </cell>
          <cell r="V330">
            <v>32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31</v>
          </cell>
          <cell r="AV330">
            <v>0</v>
          </cell>
          <cell r="AW330">
            <v>1</v>
          </cell>
          <cell r="AX330">
            <v>0</v>
          </cell>
          <cell r="AY330">
            <v>1</v>
          </cell>
          <cell r="AZ330">
            <v>33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62</v>
          </cell>
          <cell r="BK330">
            <v>0</v>
          </cell>
          <cell r="BL330">
            <v>2</v>
          </cell>
          <cell r="BM330">
            <v>0</v>
          </cell>
          <cell r="BN330">
            <v>1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1</v>
          </cell>
          <cell r="AH337">
            <v>0</v>
          </cell>
          <cell r="AI337">
            <v>0</v>
          </cell>
          <cell r="AJ337">
            <v>0</v>
          </cell>
          <cell r="AK337">
            <v>3</v>
          </cell>
          <cell r="AL337">
            <v>0.33333333333333331</v>
          </cell>
          <cell r="AM337">
            <v>900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5</v>
          </cell>
          <cell r="AV337">
            <v>19</v>
          </cell>
          <cell r="AW337">
            <v>1</v>
          </cell>
          <cell r="AX337">
            <v>2</v>
          </cell>
          <cell r="AY337">
            <v>4</v>
          </cell>
          <cell r="AZ337">
            <v>47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5</v>
          </cell>
          <cell r="BK337">
            <v>20</v>
          </cell>
          <cell r="BL337">
            <v>1</v>
          </cell>
          <cell r="BM337">
            <v>2</v>
          </cell>
          <cell r="BN337">
            <v>4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1</v>
          </cell>
          <cell r="AY339">
            <v>0</v>
          </cell>
          <cell r="AZ339">
            <v>1</v>
          </cell>
          <cell r="BA339">
            <v>0.5</v>
          </cell>
          <cell r="BB339">
            <v>200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1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29</v>
          </cell>
          <cell r="V342">
            <v>29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33</v>
          </cell>
          <cell r="AZ342">
            <v>33</v>
          </cell>
          <cell r="BA342">
            <v>1.3333333333333333</v>
          </cell>
          <cell r="BB342">
            <v>2475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62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4</v>
          </cell>
          <cell r="AV343">
            <v>2</v>
          </cell>
          <cell r="AW343">
            <v>3</v>
          </cell>
          <cell r="AX343">
            <v>1</v>
          </cell>
          <cell r="AY343">
            <v>1</v>
          </cell>
          <cell r="AZ343">
            <v>18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4</v>
          </cell>
          <cell r="BK343">
            <v>2</v>
          </cell>
          <cell r="BL343">
            <v>3</v>
          </cell>
          <cell r="BM343">
            <v>1</v>
          </cell>
          <cell r="BN343">
            <v>1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</v>
          </cell>
          <cell r="T344">
            <v>0</v>
          </cell>
          <cell r="U344">
            <v>0</v>
          </cell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1</v>
          </cell>
          <cell r="AY344">
            <v>0</v>
          </cell>
          <cell r="AZ344">
            <v>6</v>
          </cell>
          <cell r="BA344">
            <v>1</v>
          </cell>
          <cell r="BB344">
            <v>600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1</v>
          </cell>
          <cell r="BM344">
            <v>1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2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1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</v>
          </cell>
          <cell r="R374">
            <v>1</v>
          </cell>
          <cell r="S374">
            <v>0</v>
          </cell>
          <cell r="T374">
            <v>0</v>
          </cell>
          <cell r="U374">
            <v>0</v>
          </cell>
          <cell r="V374">
            <v>2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1</v>
          </cell>
          <cell r="AV374">
            <v>1</v>
          </cell>
          <cell r="AW374">
            <v>0</v>
          </cell>
          <cell r="AX374">
            <v>0</v>
          </cell>
          <cell r="AY374">
            <v>0</v>
          </cell>
          <cell r="AZ374">
            <v>2</v>
          </cell>
          <cell r="BA374">
            <v>0.16666666666666666</v>
          </cell>
          <cell r="BB374">
            <v>1200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2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3</v>
          </cell>
          <cell r="R377">
            <v>55</v>
          </cell>
          <cell r="S377">
            <v>0</v>
          </cell>
          <cell r="T377">
            <v>0</v>
          </cell>
          <cell r="U377">
            <v>0</v>
          </cell>
          <cell r="V377">
            <v>58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4</v>
          </cell>
          <cell r="AV377">
            <v>59</v>
          </cell>
          <cell r="AW377">
            <v>11</v>
          </cell>
          <cell r="AX377">
            <v>0</v>
          </cell>
          <cell r="AY377">
            <v>3</v>
          </cell>
          <cell r="AZ377">
            <v>89</v>
          </cell>
          <cell r="BA377">
            <v>28.333333333333332</v>
          </cell>
          <cell r="BB377">
            <v>314.11764705882354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7</v>
          </cell>
          <cell r="BK377">
            <v>114</v>
          </cell>
          <cell r="BL377">
            <v>11</v>
          </cell>
          <cell r="BM377">
            <v>0</v>
          </cell>
          <cell r="BN377">
            <v>3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2</v>
          </cell>
          <cell r="AV382">
            <v>3</v>
          </cell>
          <cell r="AW382">
            <v>0</v>
          </cell>
          <cell r="AX382">
            <v>1</v>
          </cell>
          <cell r="AY382">
            <v>0</v>
          </cell>
          <cell r="AZ382">
            <v>30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2</v>
          </cell>
          <cell r="BK382">
            <v>3</v>
          </cell>
          <cell r="BL382">
            <v>0</v>
          </cell>
          <cell r="BM382">
            <v>1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>
            <v>2</v>
          </cell>
          <cell r="AW388">
            <v>0</v>
          </cell>
          <cell r="AX388">
            <v>0</v>
          </cell>
          <cell r="AY388">
            <v>1</v>
          </cell>
          <cell r="AZ388">
            <v>12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2</v>
          </cell>
          <cell r="BL388">
            <v>0</v>
          </cell>
          <cell r="BM388">
            <v>0</v>
          </cell>
          <cell r="BN388">
            <v>1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6</v>
          </cell>
          <cell r="T391">
            <v>15</v>
          </cell>
          <cell r="U391">
            <v>6</v>
          </cell>
          <cell r="V391">
            <v>31</v>
          </cell>
          <cell r="W391">
            <v>7.4</v>
          </cell>
          <cell r="X391">
            <v>418.91891891891885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1</v>
          </cell>
          <cell r="AI391">
            <v>0</v>
          </cell>
          <cell r="AJ391">
            <v>0</v>
          </cell>
          <cell r="AK391">
            <v>5</v>
          </cell>
          <cell r="AL391">
            <v>0.33333333333333331</v>
          </cell>
          <cell r="AM391">
            <v>1500</v>
          </cell>
          <cell r="AN391">
            <v>11</v>
          </cell>
          <cell r="AO391">
            <v>14</v>
          </cell>
          <cell r="AP391">
            <v>30</v>
          </cell>
          <cell r="AQ391">
            <v>16</v>
          </cell>
          <cell r="AR391">
            <v>6</v>
          </cell>
          <cell r="AS391">
            <v>5</v>
          </cell>
          <cell r="AT391">
            <v>5</v>
          </cell>
          <cell r="AU391">
            <v>3</v>
          </cell>
          <cell r="AV391">
            <v>13</v>
          </cell>
          <cell r="AW391">
            <v>30</v>
          </cell>
          <cell r="AX391">
            <v>35</v>
          </cell>
          <cell r="AY391">
            <v>16</v>
          </cell>
          <cell r="AZ391">
            <v>184</v>
          </cell>
          <cell r="BA391">
            <v>17.333333333333332</v>
          </cell>
          <cell r="BB391">
            <v>1061.5384615384617</v>
          </cell>
          <cell r="BC391">
            <v>13</v>
          </cell>
          <cell r="BD391">
            <v>15</v>
          </cell>
          <cell r="BE391">
            <v>34</v>
          </cell>
          <cell r="BF391">
            <v>17</v>
          </cell>
          <cell r="BG391">
            <v>6</v>
          </cell>
          <cell r="BH391">
            <v>5</v>
          </cell>
          <cell r="BI391">
            <v>5</v>
          </cell>
          <cell r="BJ391">
            <v>3</v>
          </cell>
          <cell r="BK391">
            <v>13</v>
          </cell>
          <cell r="BL391">
            <v>37</v>
          </cell>
          <cell r="BM391">
            <v>50</v>
          </cell>
          <cell r="BN391">
            <v>22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1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1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1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1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1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4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5</v>
          </cell>
          <cell r="BA396">
            <v>8.3333333333333339</v>
          </cell>
          <cell r="BB396">
            <v>60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4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2</v>
          </cell>
          <cell r="AV400">
            <v>0</v>
          </cell>
          <cell r="AW400">
            <v>1</v>
          </cell>
          <cell r="AX400">
            <v>0</v>
          </cell>
          <cell r="AY400">
            <v>1</v>
          </cell>
          <cell r="AZ400">
            <v>4</v>
          </cell>
          <cell r="BA400">
            <v>7.5</v>
          </cell>
          <cell r="BB400">
            <v>53.333333333333336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2</v>
          </cell>
          <cell r="BK400">
            <v>0</v>
          </cell>
          <cell r="BL400">
            <v>1</v>
          </cell>
          <cell r="BM400">
            <v>0</v>
          </cell>
          <cell r="BN400">
            <v>1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1</v>
          </cell>
          <cell r="AX408">
            <v>0</v>
          </cell>
          <cell r="AY408">
            <v>0</v>
          </cell>
          <cell r="AZ408">
            <v>2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1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1</v>
          </cell>
          <cell r="AV411">
            <v>5</v>
          </cell>
          <cell r="AW411">
            <v>0</v>
          </cell>
          <cell r="AX411">
            <v>0</v>
          </cell>
          <cell r="AY411">
            <v>0</v>
          </cell>
          <cell r="AZ411">
            <v>10</v>
          </cell>
          <cell r="BA411">
            <v>1</v>
          </cell>
          <cell r="BB411">
            <v>1000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1</v>
          </cell>
          <cell r="BK411">
            <v>5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5</v>
          </cell>
          <cell r="V426">
            <v>5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1</v>
          </cell>
          <cell r="AV426">
            <v>0</v>
          </cell>
          <cell r="AW426">
            <v>0</v>
          </cell>
          <cell r="AX426">
            <v>0</v>
          </cell>
          <cell r="AY426">
            <v>6</v>
          </cell>
          <cell r="AZ426">
            <v>9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1</v>
          </cell>
          <cell r="BK426">
            <v>0</v>
          </cell>
          <cell r="BL426">
            <v>0</v>
          </cell>
          <cell r="BM426">
            <v>0</v>
          </cell>
          <cell r="BN426">
            <v>11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3</v>
          </cell>
          <cell r="T431">
            <v>0</v>
          </cell>
          <cell r="U431">
            <v>0</v>
          </cell>
          <cell r="V431">
            <v>6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2</v>
          </cell>
          <cell r="AV431">
            <v>4</v>
          </cell>
          <cell r="AW431">
            <v>4</v>
          </cell>
          <cell r="AX431">
            <v>0</v>
          </cell>
          <cell r="AY431">
            <v>0</v>
          </cell>
          <cell r="AZ431">
            <v>13</v>
          </cell>
          <cell r="BA431">
            <v>4.666666666666667</v>
          </cell>
          <cell r="BB431">
            <v>278.57142857142856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2</v>
          </cell>
          <cell r="BK431">
            <v>4</v>
          </cell>
          <cell r="BL431">
            <v>7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2</v>
          </cell>
          <cell r="AV435">
            <v>1</v>
          </cell>
          <cell r="AW435">
            <v>0</v>
          </cell>
          <cell r="AX435">
            <v>1</v>
          </cell>
          <cell r="AY435">
            <v>0</v>
          </cell>
          <cell r="AZ435">
            <v>22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2</v>
          </cell>
          <cell r="BK435">
            <v>1</v>
          </cell>
          <cell r="BL435">
            <v>0</v>
          </cell>
          <cell r="BM435">
            <v>1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1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1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1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1</v>
          </cell>
          <cell r="AY441">
            <v>0</v>
          </cell>
          <cell r="AZ441">
            <v>4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1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1</v>
          </cell>
          <cell r="T446">
            <v>0</v>
          </cell>
          <cell r="U446">
            <v>0</v>
          </cell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5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1</v>
          </cell>
          <cell r="AV446">
            <v>1</v>
          </cell>
          <cell r="AW446">
            <v>3</v>
          </cell>
          <cell r="AX446">
            <v>1</v>
          </cell>
          <cell r="AY446">
            <v>0</v>
          </cell>
          <cell r="AZ446">
            <v>15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5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1</v>
          </cell>
          <cell r="BK446">
            <v>1</v>
          </cell>
          <cell r="BL446">
            <v>4</v>
          </cell>
          <cell r="BM446">
            <v>1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1</v>
          </cell>
          <cell r="AV449">
            <v>0</v>
          </cell>
          <cell r="AW449">
            <v>0</v>
          </cell>
          <cell r="AX449">
            <v>0</v>
          </cell>
          <cell r="AY449">
            <v>4</v>
          </cell>
          <cell r="AZ449">
            <v>11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4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>
            <v>1</v>
          </cell>
          <cell r="AW455">
            <v>0</v>
          </cell>
          <cell r="AX455">
            <v>0</v>
          </cell>
          <cell r="AY455">
            <v>0</v>
          </cell>
          <cell r="AZ455">
            <v>5</v>
          </cell>
          <cell r="BA455">
            <v>8</v>
          </cell>
          <cell r="BB455">
            <v>62.5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1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3</v>
          </cell>
          <cell r="W456">
            <v>3.7</v>
          </cell>
          <cell r="X456">
            <v>81.081081081081081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1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6</v>
          </cell>
          <cell r="AS456">
            <v>4</v>
          </cell>
          <cell r="AT456">
            <v>5</v>
          </cell>
          <cell r="AU456">
            <v>3</v>
          </cell>
          <cell r="AV456">
            <v>1</v>
          </cell>
          <cell r="AW456">
            <v>0</v>
          </cell>
          <cell r="AX456">
            <v>0</v>
          </cell>
          <cell r="AY456">
            <v>0</v>
          </cell>
          <cell r="AZ456">
            <v>34</v>
          </cell>
          <cell r="BA456">
            <v>1.5</v>
          </cell>
          <cell r="BB456">
            <v>2266.666666666667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6</v>
          </cell>
          <cell r="BH456">
            <v>6</v>
          </cell>
          <cell r="BI456">
            <v>5</v>
          </cell>
          <cell r="BJ456">
            <v>3</v>
          </cell>
          <cell r="BK456">
            <v>1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1</v>
          </cell>
          <cell r="U459">
            <v>0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1</v>
          </cell>
          <cell r="AV459">
            <v>4</v>
          </cell>
          <cell r="AW459">
            <v>0</v>
          </cell>
          <cell r="AX459">
            <v>1</v>
          </cell>
          <cell r="AY459">
            <v>0</v>
          </cell>
          <cell r="AZ459">
            <v>21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1</v>
          </cell>
          <cell r="BK459">
            <v>4</v>
          </cell>
          <cell r="BL459">
            <v>0</v>
          </cell>
          <cell r="BM459">
            <v>2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4</v>
          </cell>
          <cell r="W460">
            <v>5.55</v>
          </cell>
          <cell r="X460">
            <v>72.072072072072075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1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6</v>
          </cell>
          <cell r="BA460">
            <v>4.333333333333333</v>
          </cell>
          <cell r="BB460">
            <v>138.46153846153848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2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1</v>
          </cell>
          <cell r="AV461">
            <v>1</v>
          </cell>
          <cell r="AW461">
            <v>3</v>
          </cell>
          <cell r="AX461">
            <v>2</v>
          </cell>
          <cell r="AY461">
            <v>1</v>
          </cell>
          <cell r="AZ461">
            <v>19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1</v>
          </cell>
          <cell r="BK461">
            <v>1</v>
          </cell>
          <cell r="BL461">
            <v>3</v>
          </cell>
          <cell r="BM461">
            <v>2</v>
          </cell>
          <cell r="BN461">
            <v>1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1</v>
          </cell>
          <cell r="AU466">
            <v>0</v>
          </cell>
          <cell r="AV466">
            <v>1</v>
          </cell>
          <cell r="AW466">
            <v>0</v>
          </cell>
          <cell r="AX466">
            <v>0</v>
          </cell>
          <cell r="AY466">
            <v>0</v>
          </cell>
          <cell r="AZ466">
            <v>8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1</v>
          </cell>
          <cell r="BJ466">
            <v>0</v>
          </cell>
          <cell r="BK466">
            <v>1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4</v>
          </cell>
          <cell r="AV469">
            <v>0</v>
          </cell>
          <cell r="AW469">
            <v>3</v>
          </cell>
          <cell r="AX469">
            <v>1</v>
          </cell>
          <cell r="AY469">
            <v>1</v>
          </cell>
          <cell r="AZ469">
            <v>28</v>
          </cell>
          <cell r="BA469">
            <v>21.666666666666668</v>
          </cell>
          <cell r="BB469">
            <v>129.23076923076923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4</v>
          </cell>
          <cell r="BK469">
            <v>0</v>
          </cell>
          <cell r="BL469">
            <v>3</v>
          </cell>
          <cell r="BM469">
            <v>1</v>
          </cell>
          <cell r="BN469">
            <v>1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1</v>
          </cell>
          <cell r="S470">
            <v>0</v>
          </cell>
          <cell r="T470">
            <v>1</v>
          </cell>
          <cell r="U470">
            <v>0</v>
          </cell>
          <cell r="V470">
            <v>4</v>
          </cell>
          <cell r="W470">
            <v>3.7</v>
          </cell>
          <cell r="X470">
            <v>108.1081081081081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1</v>
          </cell>
          <cell r="AK470">
            <v>3</v>
          </cell>
          <cell r="AL470">
            <v>0.66666666666666663</v>
          </cell>
          <cell r="AM470">
            <v>450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>
            <v>2</v>
          </cell>
          <cell r="AW470">
            <v>0</v>
          </cell>
          <cell r="AX470">
            <v>1</v>
          </cell>
          <cell r="AY470">
            <v>3</v>
          </cell>
          <cell r="AZ470">
            <v>16</v>
          </cell>
          <cell r="BA470">
            <v>3</v>
          </cell>
          <cell r="BB470">
            <v>533.33333333333326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3</v>
          </cell>
          <cell r="BL470">
            <v>0</v>
          </cell>
          <cell r="BM470">
            <v>2</v>
          </cell>
          <cell r="BN470">
            <v>4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4</v>
          </cell>
          <cell r="T472">
            <v>0</v>
          </cell>
          <cell r="U472">
            <v>0</v>
          </cell>
          <cell r="V472">
            <v>5</v>
          </cell>
          <cell r="W472">
            <v>1.85</v>
          </cell>
          <cell r="X472">
            <v>270.27027027027026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>
            <v>2</v>
          </cell>
          <cell r="AW472">
            <v>14</v>
          </cell>
          <cell r="AX472">
            <v>1</v>
          </cell>
          <cell r="AY472">
            <v>0</v>
          </cell>
          <cell r="AZ472">
            <v>74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2</v>
          </cell>
          <cell r="BL472">
            <v>18</v>
          </cell>
          <cell r="BM472">
            <v>1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1</v>
          </cell>
          <cell r="U473">
            <v>0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3</v>
          </cell>
          <cell r="AV473">
            <v>2</v>
          </cell>
          <cell r="AW473">
            <v>0</v>
          </cell>
          <cell r="AX473">
            <v>0</v>
          </cell>
          <cell r="AY473">
            <v>5</v>
          </cell>
          <cell r="AZ473">
            <v>35</v>
          </cell>
          <cell r="BA473">
            <v>11.666666666666666</v>
          </cell>
          <cell r="BB473">
            <v>300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3</v>
          </cell>
          <cell r="BK473">
            <v>2</v>
          </cell>
          <cell r="BL473">
            <v>0</v>
          </cell>
          <cell r="BM473">
            <v>1</v>
          </cell>
          <cell r="BN473">
            <v>5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4</v>
          </cell>
          <cell r="AV474">
            <v>3</v>
          </cell>
          <cell r="AW474">
            <v>4</v>
          </cell>
          <cell r="AX474">
            <v>1</v>
          </cell>
          <cell r="AY474">
            <v>0</v>
          </cell>
          <cell r="AZ474">
            <v>25</v>
          </cell>
          <cell r="BA474">
            <v>63.666666666666664</v>
          </cell>
          <cell r="BB474">
            <v>39.267015706806284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4</v>
          </cell>
          <cell r="BK474">
            <v>3</v>
          </cell>
          <cell r="BL474">
            <v>4</v>
          </cell>
          <cell r="BM474">
            <v>1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>
            <v>0</v>
          </cell>
          <cell r="AW487">
            <v>0</v>
          </cell>
          <cell r="AX487">
            <v>1</v>
          </cell>
          <cell r="AY487">
            <v>0</v>
          </cell>
          <cell r="AZ487">
            <v>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1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1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1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1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>
            <v>0</v>
          </cell>
          <cell r="AW493">
            <v>2</v>
          </cell>
          <cell r="AX493">
            <v>1</v>
          </cell>
          <cell r="AY493">
            <v>0</v>
          </cell>
          <cell r="AZ493">
            <v>16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2</v>
          </cell>
          <cell r="BM493">
            <v>1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1</v>
          </cell>
          <cell r="AY523">
            <v>0</v>
          </cell>
          <cell r="AZ523">
            <v>2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1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1</v>
          </cell>
          <cell r="AY530">
            <v>1</v>
          </cell>
          <cell r="AZ530">
            <v>26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1</v>
          </cell>
          <cell r="BN530">
            <v>1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2</v>
          </cell>
          <cell r="AY532">
            <v>0</v>
          </cell>
          <cell r="AZ532">
            <v>15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2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2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5</v>
          </cell>
          <cell r="BA579">
            <v>2.5</v>
          </cell>
          <cell r="BB579">
            <v>200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2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>
            <v>0</v>
          </cell>
          <cell r="S656">
            <v>1</v>
          </cell>
          <cell r="T656">
            <v>0</v>
          </cell>
          <cell r="U656">
            <v>0</v>
          </cell>
          <cell r="V656">
            <v>3</v>
          </cell>
          <cell r="W656">
            <v>1.85</v>
          </cell>
          <cell r="X656">
            <v>162.16216216216216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10</v>
          </cell>
          <cell r="AV656">
            <v>4</v>
          </cell>
          <cell r="AW656">
            <v>10</v>
          </cell>
          <cell r="AX656">
            <v>9</v>
          </cell>
          <cell r="AY656">
            <v>6</v>
          </cell>
          <cell r="AZ656">
            <v>109</v>
          </cell>
          <cell r="BA656">
            <v>9.6666666666666661</v>
          </cell>
          <cell r="BB656">
            <v>1127.5862068965519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11</v>
          </cell>
          <cell r="BK656">
            <v>4</v>
          </cell>
          <cell r="BL656">
            <v>11</v>
          </cell>
          <cell r="BM656">
            <v>9</v>
          </cell>
          <cell r="BN656">
            <v>6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1</v>
          </cell>
          <cell r="U657">
            <v>4</v>
          </cell>
          <cell r="V657">
            <v>5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2</v>
          </cell>
          <cell r="AY657">
            <v>4</v>
          </cell>
          <cell r="AZ657">
            <v>9</v>
          </cell>
          <cell r="BA657">
            <v>13.666666666666666</v>
          </cell>
          <cell r="BB657">
            <v>65.853658536585371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3</v>
          </cell>
          <cell r="BN657">
            <v>8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>
            <v>0</v>
          </cell>
          <cell r="T659">
            <v>0</v>
          </cell>
          <cell r="U659">
            <v>4</v>
          </cell>
          <cell r="V659">
            <v>9</v>
          </cell>
          <cell r="W659">
            <v>7.4</v>
          </cell>
          <cell r="X659">
            <v>121.62162162162163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2</v>
          </cell>
          <cell r="AV659">
            <v>15</v>
          </cell>
          <cell r="AW659">
            <v>6</v>
          </cell>
          <cell r="AX659">
            <v>10</v>
          </cell>
          <cell r="AY659">
            <v>4</v>
          </cell>
          <cell r="AZ659">
            <v>49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3</v>
          </cell>
          <cell r="BK659">
            <v>15</v>
          </cell>
          <cell r="BL659">
            <v>6</v>
          </cell>
          <cell r="BM659">
            <v>10</v>
          </cell>
          <cell r="BN659">
            <v>8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1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1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1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1</v>
          </cell>
          <cell r="BA661">
            <v>0.66666666666666663</v>
          </cell>
          <cell r="BB661">
            <v>150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1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6</v>
          </cell>
          <cell r="AV662">
            <v>2</v>
          </cell>
          <cell r="AW662">
            <v>1</v>
          </cell>
          <cell r="AX662">
            <v>2</v>
          </cell>
          <cell r="AY662">
            <v>0</v>
          </cell>
          <cell r="AZ662">
            <v>17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6</v>
          </cell>
          <cell r="BK662">
            <v>2</v>
          </cell>
          <cell r="BL662">
            <v>1</v>
          </cell>
          <cell r="BM662">
            <v>2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</v>
          </cell>
          <cell r="AZ663">
            <v>4</v>
          </cell>
          <cell r="BA663">
            <v>1.6666666666666667</v>
          </cell>
          <cell r="BB663">
            <v>240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1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>
            <v>3</v>
          </cell>
          <cell r="AW664">
            <v>0</v>
          </cell>
          <cell r="AX664">
            <v>0</v>
          </cell>
          <cell r="AY664">
            <v>0</v>
          </cell>
          <cell r="AZ664">
            <v>8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3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1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4</v>
          </cell>
          <cell r="BA680">
            <v>1.3333333333333333</v>
          </cell>
          <cell r="BB680">
            <v>300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1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2</v>
          </cell>
          <cell r="S688">
            <v>0</v>
          </cell>
          <cell r="T688">
            <v>0</v>
          </cell>
          <cell r="U688">
            <v>0</v>
          </cell>
          <cell r="V688">
            <v>2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>
            <v>2</v>
          </cell>
          <cell r="AW688">
            <v>2</v>
          </cell>
          <cell r="AX688">
            <v>0</v>
          </cell>
          <cell r="AY688">
            <v>4</v>
          </cell>
          <cell r="AZ688">
            <v>13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4</v>
          </cell>
          <cell r="BL688">
            <v>2</v>
          </cell>
          <cell r="BM688">
            <v>0</v>
          </cell>
          <cell r="BN688">
            <v>4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1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1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2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>
            <v>1</v>
          </cell>
          <cell r="S700">
            <v>1</v>
          </cell>
          <cell r="T700">
            <v>0</v>
          </cell>
          <cell r="U700">
            <v>1</v>
          </cell>
          <cell r="V700">
            <v>10</v>
          </cell>
          <cell r="W700">
            <v>12.95</v>
          </cell>
          <cell r="X700">
            <v>77.220077220077215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1</v>
          </cell>
          <cell r="AI700">
            <v>0</v>
          </cell>
          <cell r="AJ700">
            <v>0</v>
          </cell>
          <cell r="AK700">
            <v>1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19</v>
          </cell>
          <cell r="AT700">
            <v>6</v>
          </cell>
          <cell r="AU700">
            <v>6</v>
          </cell>
          <cell r="AV700">
            <v>7</v>
          </cell>
          <cell r="AW700">
            <v>9</v>
          </cell>
          <cell r="AX700">
            <v>10</v>
          </cell>
          <cell r="AY700">
            <v>10</v>
          </cell>
          <cell r="AZ700">
            <v>112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19</v>
          </cell>
          <cell r="BI700">
            <v>6</v>
          </cell>
          <cell r="BJ700">
            <v>6</v>
          </cell>
          <cell r="BK700">
            <v>8</v>
          </cell>
          <cell r="BL700">
            <v>11</v>
          </cell>
          <cell r="BM700">
            <v>10</v>
          </cell>
          <cell r="BN700">
            <v>11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2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2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3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4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27</v>
          </cell>
          <cell r="Q702">
            <v>8</v>
          </cell>
          <cell r="R702">
            <v>3</v>
          </cell>
          <cell r="S702">
            <v>6</v>
          </cell>
          <cell r="T702">
            <v>3</v>
          </cell>
          <cell r="U702">
            <v>5</v>
          </cell>
          <cell r="V702">
            <v>73</v>
          </cell>
          <cell r="W702">
            <v>31.45</v>
          </cell>
          <cell r="X702">
            <v>232.11446740858506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3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3</v>
          </cell>
          <cell r="AL702">
            <v>1.6666666666666667</v>
          </cell>
          <cell r="AM702">
            <v>179.99999999999997</v>
          </cell>
          <cell r="AN702">
            <v>19</v>
          </cell>
          <cell r="AO702">
            <v>40</v>
          </cell>
          <cell r="AP702">
            <v>58</v>
          </cell>
          <cell r="AQ702">
            <v>63</v>
          </cell>
          <cell r="AR702">
            <v>47</v>
          </cell>
          <cell r="AS702">
            <v>25</v>
          </cell>
          <cell r="AT702">
            <v>68</v>
          </cell>
          <cell r="AU702">
            <v>27</v>
          </cell>
          <cell r="AV702">
            <v>8</v>
          </cell>
          <cell r="AW702">
            <v>26</v>
          </cell>
          <cell r="AX702">
            <v>21</v>
          </cell>
          <cell r="AY702">
            <v>42</v>
          </cell>
          <cell r="AZ702">
            <v>444</v>
          </cell>
          <cell r="BA702">
            <v>47.5</v>
          </cell>
          <cell r="BB702">
            <v>934.73684210526324</v>
          </cell>
          <cell r="BC702">
            <v>20</v>
          </cell>
          <cell r="BD702">
            <v>47</v>
          </cell>
          <cell r="BE702">
            <v>60</v>
          </cell>
          <cell r="BF702">
            <v>68</v>
          </cell>
          <cell r="BG702">
            <v>49</v>
          </cell>
          <cell r="BH702">
            <v>29</v>
          </cell>
          <cell r="BI702">
            <v>98</v>
          </cell>
          <cell r="BJ702">
            <v>35</v>
          </cell>
          <cell r="BK702">
            <v>11</v>
          </cell>
          <cell r="BL702">
            <v>32</v>
          </cell>
          <cell r="BM702">
            <v>24</v>
          </cell>
          <cell r="BN702">
            <v>47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>
            <v>0</v>
          </cell>
          <cell r="S703">
            <v>1</v>
          </cell>
          <cell r="T703">
            <v>0</v>
          </cell>
          <cell r="U703">
            <v>0</v>
          </cell>
          <cell r="V703">
            <v>4</v>
          </cell>
          <cell r="W703">
            <v>3.7</v>
          </cell>
          <cell r="X703">
            <v>108.1081081081081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2</v>
          </cell>
          <cell r="AV703">
            <v>4</v>
          </cell>
          <cell r="AW703">
            <v>4</v>
          </cell>
          <cell r="AX703">
            <v>3</v>
          </cell>
          <cell r="AY703">
            <v>0</v>
          </cell>
          <cell r="AZ703">
            <v>64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2</v>
          </cell>
          <cell r="BK703">
            <v>4</v>
          </cell>
          <cell r="BL703">
            <v>5</v>
          </cell>
          <cell r="BM703">
            <v>3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</v>
          </cell>
          <cell r="T704">
            <v>1</v>
          </cell>
          <cell r="U704">
            <v>3</v>
          </cell>
          <cell r="V704">
            <v>5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1</v>
          </cell>
          <cell r="AK704">
            <v>1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2</v>
          </cell>
          <cell r="AV704">
            <v>0</v>
          </cell>
          <cell r="AW704">
            <v>4</v>
          </cell>
          <cell r="AX704">
            <v>3</v>
          </cell>
          <cell r="AY704">
            <v>8</v>
          </cell>
          <cell r="AZ704">
            <v>20</v>
          </cell>
          <cell r="BA704">
            <v>9.8333333333333339</v>
          </cell>
          <cell r="BB704">
            <v>203.38983050847457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2</v>
          </cell>
          <cell r="BK704">
            <v>0</v>
          </cell>
          <cell r="BL704">
            <v>5</v>
          </cell>
          <cell r="BM704">
            <v>4</v>
          </cell>
          <cell r="BN704">
            <v>12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1</v>
          </cell>
          <cell r="S705">
            <v>0</v>
          </cell>
          <cell r="T705">
            <v>0</v>
          </cell>
          <cell r="U705">
            <v>0</v>
          </cell>
          <cell r="V705">
            <v>1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7</v>
          </cell>
          <cell r="AV705">
            <v>2</v>
          </cell>
          <cell r="AW705">
            <v>7</v>
          </cell>
          <cell r="AX705">
            <v>5</v>
          </cell>
          <cell r="AY705">
            <v>3</v>
          </cell>
          <cell r="AZ705">
            <v>61</v>
          </cell>
          <cell r="BA705">
            <v>3.1666666666666665</v>
          </cell>
          <cell r="BB705">
            <v>1926.3157894736842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7</v>
          </cell>
          <cell r="BK705">
            <v>3</v>
          </cell>
          <cell r="BL705">
            <v>7</v>
          </cell>
          <cell r="BM705">
            <v>5</v>
          </cell>
          <cell r="BN705">
            <v>3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1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1</v>
          </cell>
          <cell r="AW706">
            <v>0</v>
          </cell>
          <cell r="AX706">
            <v>0</v>
          </cell>
          <cell r="AY706">
            <v>0</v>
          </cell>
          <cell r="AZ706">
            <v>1</v>
          </cell>
          <cell r="BA706">
            <v>0.66666666666666663</v>
          </cell>
          <cell r="BB706">
            <v>150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2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1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1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2</v>
          </cell>
          <cell r="AV707">
            <v>2</v>
          </cell>
          <cell r="AW707">
            <v>4</v>
          </cell>
          <cell r="AX707">
            <v>2</v>
          </cell>
          <cell r="AY707">
            <v>4</v>
          </cell>
          <cell r="AZ707">
            <v>46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3</v>
          </cell>
          <cell r="BK707">
            <v>2</v>
          </cell>
          <cell r="BL707">
            <v>4</v>
          </cell>
          <cell r="BM707">
            <v>2</v>
          </cell>
          <cell r="BN707">
            <v>4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2</v>
          </cell>
          <cell r="AW708">
            <v>0</v>
          </cell>
          <cell r="AX708">
            <v>1</v>
          </cell>
          <cell r="AY708">
            <v>1</v>
          </cell>
          <cell r="AZ708">
            <v>5</v>
          </cell>
          <cell r="BA708">
            <v>2.1666666666666665</v>
          </cell>
          <cell r="BB708">
            <v>230.7692307692308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2</v>
          </cell>
          <cell r="BL708">
            <v>0</v>
          </cell>
          <cell r="BM708">
            <v>1</v>
          </cell>
          <cell r="BN708">
            <v>1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4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6</v>
          </cell>
          <cell r="AV709">
            <v>0</v>
          </cell>
          <cell r="AW709">
            <v>0</v>
          </cell>
          <cell r="AX709">
            <v>1</v>
          </cell>
          <cell r="AY709">
            <v>0</v>
          </cell>
          <cell r="AZ709">
            <v>13</v>
          </cell>
          <cell r="BA709">
            <v>5.166666666666667</v>
          </cell>
          <cell r="BB709">
            <v>251.61290322580646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10</v>
          </cell>
          <cell r="BK709">
            <v>0</v>
          </cell>
          <cell r="BL709">
            <v>0</v>
          </cell>
          <cell r="BM709">
            <v>1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1</v>
          </cell>
          <cell r="AY710">
            <v>0</v>
          </cell>
          <cell r="AZ710">
            <v>5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1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5.55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2</v>
          </cell>
          <cell r="AU711">
            <v>1</v>
          </cell>
          <cell r="AV711">
            <v>1</v>
          </cell>
          <cell r="AW711">
            <v>5</v>
          </cell>
          <cell r="AX711">
            <v>3</v>
          </cell>
          <cell r="AY711">
            <v>0</v>
          </cell>
          <cell r="AZ711">
            <v>12</v>
          </cell>
          <cell r="BA711">
            <v>5</v>
          </cell>
          <cell r="BB711">
            <v>240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2</v>
          </cell>
          <cell r="BJ711">
            <v>1</v>
          </cell>
          <cell r="BK711">
            <v>1</v>
          </cell>
          <cell r="BL711">
            <v>5</v>
          </cell>
          <cell r="BM711">
            <v>3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1</v>
          </cell>
          <cell r="U712">
            <v>0</v>
          </cell>
          <cell r="V712">
            <v>1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1</v>
          </cell>
          <cell r="AW712">
            <v>0</v>
          </cell>
          <cell r="AX712">
            <v>1</v>
          </cell>
          <cell r="AY712">
            <v>0</v>
          </cell>
          <cell r="AZ712">
            <v>3</v>
          </cell>
          <cell r="BA712">
            <v>6.5</v>
          </cell>
          <cell r="BB712">
            <v>46.153846153846153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1</v>
          </cell>
          <cell r="BL712">
            <v>0</v>
          </cell>
          <cell r="BM712">
            <v>2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2</v>
          </cell>
          <cell r="AV713">
            <v>2</v>
          </cell>
          <cell r="AW713">
            <v>1</v>
          </cell>
          <cell r="AX713">
            <v>0</v>
          </cell>
          <cell r="AY713">
            <v>1</v>
          </cell>
          <cell r="AZ713">
            <v>8</v>
          </cell>
          <cell r="BA713">
            <v>8.3333333333333339</v>
          </cell>
          <cell r="BB713">
            <v>96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2</v>
          </cell>
          <cell r="BK713">
            <v>2</v>
          </cell>
          <cell r="BL713">
            <v>1</v>
          </cell>
          <cell r="BM713">
            <v>0</v>
          </cell>
          <cell r="BN713">
            <v>1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1.85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1</v>
          </cell>
          <cell r="AW714">
            <v>0</v>
          </cell>
          <cell r="AX714">
            <v>0</v>
          </cell>
          <cell r="AY714">
            <v>0</v>
          </cell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1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22.2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4</v>
          </cell>
          <cell r="BA715">
            <v>5.166666666666667</v>
          </cell>
          <cell r="BB715">
            <v>77.41935483870968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>
            <v>0</v>
          </cell>
          <cell r="AW716">
            <v>1</v>
          </cell>
          <cell r="AX716">
            <v>0</v>
          </cell>
          <cell r="AY716">
            <v>0</v>
          </cell>
          <cell r="AZ716">
            <v>7</v>
          </cell>
          <cell r="BA716">
            <v>7.166666666666667</v>
          </cell>
          <cell r="BB716">
            <v>97.674418604651152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1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>
            <v>0</v>
          </cell>
          <cell r="S717">
            <v>0</v>
          </cell>
          <cell r="T717">
            <v>2</v>
          </cell>
          <cell r="U717">
            <v>2</v>
          </cell>
          <cell r="V717">
            <v>5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>
            <v>0</v>
          </cell>
          <cell r="AW717">
            <v>2</v>
          </cell>
          <cell r="AX717">
            <v>0</v>
          </cell>
          <cell r="AY717">
            <v>0</v>
          </cell>
          <cell r="AZ717">
            <v>4</v>
          </cell>
          <cell r="BA717">
            <v>13.333333333333334</v>
          </cell>
          <cell r="BB717">
            <v>30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2</v>
          </cell>
          <cell r="BM717">
            <v>2</v>
          </cell>
          <cell r="BN717">
            <v>2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1</v>
          </cell>
          <cell r="U718">
            <v>5</v>
          </cell>
          <cell r="V718">
            <v>6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2</v>
          </cell>
          <cell r="AK718">
            <v>2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>
            <v>4</v>
          </cell>
          <cell r="AW718">
            <v>0</v>
          </cell>
          <cell r="AX718">
            <v>1</v>
          </cell>
          <cell r="AY718">
            <v>8</v>
          </cell>
          <cell r="AZ718">
            <v>25</v>
          </cell>
          <cell r="BA718">
            <v>8.3333333333333339</v>
          </cell>
          <cell r="BB718">
            <v>300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4</v>
          </cell>
          <cell r="BL718">
            <v>0</v>
          </cell>
          <cell r="BM718">
            <v>2</v>
          </cell>
          <cell r="BN718">
            <v>15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1</v>
          </cell>
          <cell r="AV720">
            <v>1</v>
          </cell>
          <cell r="AW720">
            <v>0</v>
          </cell>
          <cell r="AX720">
            <v>1</v>
          </cell>
          <cell r="AY720">
            <v>0</v>
          </cell>
          <cell r="AZ720">
            <v>7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1</v>
          </cell>
          <cell r="BK720">
            <v>1</v>
          </cell>
          <cell r="BL720">
            <v>0</v>
          </cell>
          <cell r="BM720">
            <v>1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>
            <v>0</v>
          </cell>
          <cell r="S721">
            <v>4</v>
          </cell>
          <cell r="T721">
            <v>4</v>
          </cell>
          <cell r="U721">
            <v>0</v>
          </cell>
          <cell r="V721">
            <v>11</v>
          </cell>
          <cell r="W721">
            <v>3.7</v>
          </cell>
          <cell r="X721">
            <v>297.29729729729729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>
            <v>0</v>
          </cell>
          <cell r="AW721">
            <v>5</v>
          </cell>
          <cell r="AX721">
            <v>4</v>
          </cell>
          <cell r="AY721">
            <v>0</v>
          </cell>
          <cell r="AZ721">
            <v>16</v>
          </cell>
          <cell r="BA721">
            <v>11.333333333333334</v>
          </cell>
          <cell r="BB721">
            <v>141.17647058823528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9</v>
          </cell>
          <cell r="BM721">
            <v>8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1</v>
          </cell>
          <cell r="U722">
            <v>0</v>
          </cell>
          <cell r="V722">
            <v>5</v>
          </cell>
          <cell r="W722">
            <v>7.4</v>
          </cell>
          <cell r="X722">
            <v>67.567567567567565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1</v>
          </cell>
          <cell r="AV722">
            <v>3</v>
          </cell>
          <cell r="AW722">
            <v>1</v>
          </cell>
          <cell r="AX722">
            <v>5</v>
          </cell>
          <cell r="AY722">
            <v>1</v>
          </cell>
          <cell r="AZ722">
            <v>36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1</v>
          </cell>
          <cell r="BK722">
            <v>3</v>
          </cell>
          <cell r="BL722">
            <v>1</v>
          </cell>
          <cell r="BM722">
            <v>6</v>
          </cell>
          <cell r="BN722">
            <v>1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1</v>
          </cell>
          <cell r="U738">
            <v>1</v>
          </cell>
          <cell r="V738">
            <v>5</v>
          </cell>
          <cell r="W738">
            <v>5.55</v>
          </cell>
          <cell r="X738">
            <v>90.090090090090087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4</v>
          </cell>
          <cell r="AV738">
            <v>6</v>
          </cell>
          <cell r="AW738">
            <v>8</v>
          </cell>
          <cell r="AX738">
            <v>7</v>
          </cell>
          <cell r="AY738">
            <v>6</v>
          </cell>
          <cell r="AZ738">
            <v>103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4</v>
          </cell>
          <cell r="BK738">
            <v>6</v>
          </cell>
          <cell r="BL738">
            <v>8</v>
          </cell>
          <cell r="BM738">
            <v>8</v>
          </cell>
          <cell r="BN738">
            <v>7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1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1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1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1</v>
          </cell>
          <cell r="AV753">
            <v>2</v>
          </cell>
          <cell r="AW753">
            <v>0</v>
          </cell>
          <cell r="AX753">
            <v>0</v>
          </cell>
          <cell r="AY753">
            <v>0</v>
          </cell>
          <cell r="AZ753">
            <v>13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2</v>
          </cell>
          <cell r="BK753">
            <v>2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1</v>
          </cell>
          <cell r="AY758">
            <v>2</v>
          </cell>
          <cell r="AZ758">
            <v>3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1</v>
          </cell>
          <cell r="BN758">
            <v>2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>
            <v>1</v>
          </cell>
          <cell r="AX766">
            <v>0</v>
          </cell>
          <cell r="AY766">
            <v>0</v>
          </cell>
          <cell r="AZ766">
            <v>6</v>
          </cell>
          <cell r="BA766">
            <v>0.5</v>
          </cell>
          <cell r="BB766">
            <v>1200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1</v>
          </cell>
          <cell r="BK766">
            <v>0</v>
          </cell>
          <cell r="BL766">
            <v>1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>
            <v>0</v>
          </cell>
          <cell r="AW772">
            <v>0</v>
          </cell>
          <cell r="AX772">
            <v>1</v>
          </cell>
          <cell r="AY772">
            <v>0</v>
          </cell>
          <cell r="AZ772">
            <v>15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1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1</v>
          </cell>
          <cell r="S774">
            <v>0</v>
          </cell>
          <cell r="T774">
            <v>0</v>
          </cell>
          <cell r="U774">
            <v>0</v>
          </cell>
          <cell r="V774">
            <v>2</v>
          </cell>
          <cell r="W774">
            <v>1.85</v>
          </cell>
          <cell r="X774">
            <v>108.1081081081081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1</v>
          </cell>
          <cell r="AV774">
            <v>2</v>
          </cell>
          <cell r="AW774">
            <v>4</v>
          </cell>
          <cell r="AX774">
            <v>2</v>
          </cell>
          <cell r="AY774">
            <v>4</v>
          </cell>
          <cell r="AZ774">
            <v>31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1</v>
          </cell>
          <cell r="BK774">
            <v>3</v>
          </cell>
          <cell r="BL774">
            <v>4</v>
          </cell>
          <cell r="BM774">
            <v>2</v>
          </cell>
          <cell r="BN774">
            <v>4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>
            <v>6</v>
          </cell>
          <cell r="S775">
            <v>24</v>
          </cell>
          <cell r="T775">
            <v>1</v>
          </cell>
          <cell r="U775">
            <v>0</v>
          </cell>
          <cell r="V775">
            <v>139</v>
          </cell>
          <cell r="W775">
            <v>199.8</v>
          </cell>
          <cell r="X775">
            <v>69.569569569569566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>
            <v>6</v>
          </cell>
          <cell r="AW775">
            <v>24</v>
          </cell>
          <cell r="AX775">
            <v>1</v>
          </cell>
          <cell r="AY775">
            <v>0</v>
          </cell>
          <cell r="AZ775">
            <v>139</v>
          </cell>
          <cell r="BA775">
            <v>1.6666666666666667</v>
          </cell>
          <cell r="BB775">
            <v>8340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12</v>
          </cell>
          <cell r="BL775">
            <v>48</v>
          </cell>
          <cell r="BM775">
            <v>2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>
            <v>1</v>
          </cell>
          <cell r="AW776">
            <v>6</v>
          </cell>
          <cell r="AX776">
            <v>1</v>
          </cell>
          <cell r="AY776">
            <v>0</v>
          </cell>
          <cell r="AZ776">
            <v>20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1</v>
          </cell>
          <cell r="BL776">
            <v>6</v>
          </cell>
          <cell r="BM776">
            <v>1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>
            <v>0</v>
          </cell>
          <cell r="AW787">
            <v>1</v>
          </cell>
          <cell r="AX787">
            <v>10</v>
          </cell>
          <cell r="AY787">
            <v>1</v>
          </cell>
          <cell r="AZ787">
            <v>38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1</v>
          </cell>
          <cell r="BM787">
            <v>10</v>
          </cell>
          <cell r="BN787">
            <v>1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1</v>
          </cell>
          <cell r="AW788">
            <v>2</v>
          </cell>
          <cell r="AX788">
            <v>0</v>
          </cell>
          <cell r="AY788">
            <v>2</v>
          </cell>
          <cell r="AZ788">
            <v>5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1</v>
          </cell>
          <cell r="BL788">
            <v>2</v>
          </cell>
          <cell r="BM788">
            <v>0</v>
          </cell>
          <cell r="BN788">
            <v>2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1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1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1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1</v>
          </cell>
          <cell r="R7">
            <v>1</v>
          </cell>
          <cell r="S7">
            <v>3</v>
          </cell>
          <cell r="T7">
            <v>4</v>
          </cell>
          <cell r="U7">
            <v>4</v>
          </cell>
          <cell r="V7">
            <v>42</v>
          </cell>
          <cell r="W7">
            <v>44.849999999999994</v>
          </cell>
          <cell r="X7">
            <v>127.85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>
            <v>2</v>
          </cell>
          <cell r="AH7">
            <v>10</v>
          </cell>
          <cell r="AI7">
            <v>5</v>
          </cell>
          <cell r="AJ7">
            <v>0</v>
          </cell>
          <cell r="AK7">
            <v>35</v>
          </cell>
          <cell r="AL7">
            <v>35.099999999999994</v>
          </cell>
          <cell r="AM7">
            <v>100.1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1</v>
          </cell>
          <cell r="AV7">
            <v>0</v>
          </cell>
          <cell r="AW7">
            <v>0</v>
          </cell>
          <cell r="AX7">
            <v>1</v>
          </cell>
          <cell r="AY7">
            <v>1</v>
          </cell>
          <cell r="AZ7">
            <v>4</v>
          </cell>
          <cell r="BA7">
            <v>1.99</v>
          </cell>
          <cell r="BB7">
            <v>8.99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>
            <v>4</v>
          </cell>
          <cell r="CA7">
            <v>1</v>
          </cell>
          <cell r="CB7">
            <v>5</v>
          </cell>
          <cell r="CC7">
            <v>2</v>
          </cell>
          <cell r="CD7">
            <v>18</v>
          </cell>
          <cell r="CE7">
            <v>12</v>
          </cell>
          <cell r="CF7">
            <v>46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2</v>
          </cell>
          <cell r="CO7">
            <v>7</v>
          </cell>
          <cell r="CP7">
            <v>14</v>
          </cell>
          <cell r="CQ7">
            <v>15</v>
          </cell>
          <cell r="CR7">
            <v>7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>
            <v>1</v>
          </cell>
          <cell r="S8">
            <v>2</v>
          </cell>
          <cell r="T8">
            <v>4</v>
          </cell>
          <cell r="U8">
            <v>4</v>
          </cell>
          <cell r="V8">
            <v>37</v>
          </cell>
          <cell r="W8">
            <v>50.7</v>
          </cell>
          <cell r="X8">
            <v>112.7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1</v>
          </cell>
          <cell r="AG8">
            <v>2</v>
          </cell>
          <cell r="AH8">
            <v>3</v>
          </cell>
          <cell r="AI8">
            <v>2</v>
          </cell>
          <cell r="AJ8">
            <v>0</v>
          </cell>
          <cell r="AK8">
            <v>20</v>
          </cell>
          <cell r="AL8">
            <v>17.549999999999997</v>
          </cell>
          <cell r="AM8">
            <v>54.55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1</v>
          </cell>
          <cell r="AZ8">
            <v>4</v>
          </cell>
          <cell r="BA8">
            <v>5.97</v>
          </cell>
          <cell r="BB8">
            <v>10.969999999999999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4</v>
          </cell>
          <cell r="BZ8">
            <v>0</v>
          </cell>
          <cell r="CA8">
            <v>7</v>
          </cell>
          <cell r="CB8">
            <v>3</v>
          </cell>
          <cell r="CC8">
            <v>0</v>
          </cell>
          <cell r="CD8">
            <v>61</v>
          </cell>
          <cell r="CE8">
            <v>86</v>
          </cell>
          <cell r="CF8">
            <v>186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5</v>
          </cell>
          <cell r="CO8">
            <v>3</v>
          </cell>
          <cell r="CP8">
            <v>12</v>
          </cell>
          <cell r="CQ8">
            <v>9</v>
          </cell>
          <cell r="CR8">
            <v>5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4</v>
          </cell>
          <cell r="R9">
            <v>3</v>
          </cell>
          <cell r="S9">
            <v>3</v>
          </cell>
          <cell r="T9">
            <v>0</v>
          </cell>
          <cell r="U9">
            <v>0</v>
          </cell>
          <cell r="V9">
            <v>23</v>
          </cell>
          <cell r="W9">
            <v>350</v>
          </cell>
          <cell r="X9">
            <v>392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2</v>
          </cell>
          <cell r="AG9">
            <v>0</v>
          </cell>
          <cell r="AH9">
            <v>21</v>
          </cell>
          <cell r="AI9">
            <v>1</v>
          </cell>
          <cell r="AJ9">
            <v>2</v>
          </cell>
          <cell r="AK9">
            <v>48</v>
          </cell>
          <cell r="AL9">
            <v>15.6</v>
          </cell>
          <cell r="AM9">
            <v>106.6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</v>
          </cell>
          <cell r="AX9">
            <v>0</v>
          </cell>
          <cell r="AY9">
            <v>0</v>
          </cell>
          <cell r="AZ9">
            <v>4</v>
          </cell>
          <cell r="BA9">
            <v>5.97</v>
          </cell>
          <cell r="BB9">
            <v>12.969999999999999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1</v>
          </cell>
          <cell r="CC9">
            <v>0</v>
          </cell>
          <cell r="CD9">
            <v>12</v>
          </cell>
          <cell r="CE9">
            <v>22</v>
          </cell>
          <cell r="CF9">
            <v>42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6</v>
          </cell>
          <cell r="CO9">
            <v>3</v>
          </cell>
          <cell r="CP9">
            <v>25</v>
          </cell>
          <cell r="CQ9">
            <v>2</v>
          </cell>
          <cell r="CR9">
            <v>2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</v>
          </cell>
          <cell r="V10">
            <v>2</v>
          </cell>
          <cell r="W10">
            <v>150</v>
          </cell>
          <cell r="X10">
            <v>154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10</v>
          </cell>
          <cell r="AG10">
            <v>7</v>
          </cell>
          <cell r="AH10">
            <v>9</v>
          </cell>
          <cell r="AI10">
            <v>0</v>
          </cell>
          <cell r="AJ10">
            <v>2</v>
          </cell>
          <cell r="AK10">
            <v>60</v>
          </cell>
          <cell r="AL10">
            <v>44.849999999999994</v>
          </cell>
          <cell r="AM10">
            <v>162.85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1</v>
          </cell>
          <cell r="AY10">
            <v>0</v>
          </cell>
          <cell r="AZ10">
            <v>2</v>
          </cell>
          <cell r="BA10">
            <v>1.99</v>
          </cell>
          <cell r="BB10">
            <v>4.99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2</v>
          </cell>
          <cell r="CC10">
            <v>0</v>
          </cell>
          <cell r="CD10">
            <v>8</v>
          </cell>
          <cell r="CE10">
            <v>12</v>
          </cell>
          <cell r="CF10">
            <v>28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10</v>
          </cell>
          <cell r="CO10">
            <v>7</v>
          </cell>
          <cell r="CP10">
            <v>9</v>
          </cell>
          <cell r="CQ10">
            <v>3</v>
          </cell>
          <cell r="CR10">
            <v>3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3</v>
          </cell>
          <cell r="R11">
            <v>2</v>
          </cell>
          <cell r="S11">
            <v>14</v>
          </cell>
          <cell r="T11">
            <v>17</v>
          </cell>
          <cell r="U11">
            <v>12</v>
          </cell>
          <cell r="V11">
            <v>74</v>
          </cell>
          <cell r="W11">
            <v>258</v>
          </cell>
          <cell r="X11">
            <v>406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8</v>
          </cell>
          <cell r="AG11">
            <v>11</v>
          </cell>
          <cell r="AH11">
            <v>40</v>
          </cell>
          <cell r="AI11">
            <v>11</v>
          </cell>
          <cell r="AJ11">
            <v>12</v>
          </cell>
          <cell r="AK11">
            <v>157</v>
          </cell>
          <cell r="AL11">
            <v>68.25</v>
          </cell>
          <cell r="AM11">
            <v>366.25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3</v>
          </cell>
          <cell r="AW11">
            <v>0</v>
          </cell>
          <cell r="AX11">
            <v>0</v>
          </cell>
          <cell r="AY11">
            <v>1</v>
          </cell>
          <cell r="AZ11">
            <v>10</v>
          </cell>
          <cell r="BA11">
            <v>7.96</v>
          </cell>
          <cell r="BB11">
            <v>26.96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4</v>
          </cell>
          <cell r="BZ11">
            <v>2</v>
          </cell>
          <cell r="CA11">
            <v>3</v>
          </cell>
          <cell r="CB11">
            <v>1</v>
          </cell>
          <cell r="CC11">
            <v>1</v>
          </cell>
          <cell r="CD11">
            <v>24</v>
          </cell>
          <cell r="CE11">
            <v>14</v>
          </cell>
          <cell r="CF11">
            <v>62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16</v>
          </cell>
          <cell r="CO11">
            <v>18</v>
          </cell>
          <cell r="CP11">
            <v>57</v>
          </cell>
          <cell r="CQ11">
            <v>29</v>
          </cell>
          <cell r="CR11">
            <v>26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31</v>
          </cell>
          <cell r="R12">
            <v>37</v>
          </cell>
          <cell r="S12">
            <v>82</v>
          </cell>
          <cell r="T12">
            <v>40</v>
          </cell>
          <cell r="U12">
            <v>32</v>
          </cell>
          <cell r="V12">
            <v>719</v>
          </cell>
          <cell r="W12">
            <v>3590</v>
          </cell>
          <cell r="X12">
            <v>4878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48</v>
          </cell>
          <cell r="AG12">
            <v>39</v>
          </cell>
          <cell r="AH12">
            <v>71</v>
          </cell>
          <cell r="AI12">
            <v>41</v>
          </cell>
          <cell r="AJ12">
            <v>45</v>
          </cell>
          <cell r="AK12">
            <v>635</v>
          </cell>
          <cell r="AL12">
            <v>674.7</v>
          </cell>
          <cell r="AM12">
            <v>1830.7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2</v>
          </cell>
          <cell r="AV12">
            <v>3</v>
          </cell>
          <cell r="AW12">
            <v>5</v>
          </cell>
          <cell r="AX12">
            <v>4</v>
          </cell>
          <cell r="AY12">
            <v>5</v>
          </cell>
          <cell r="AZ12">
            <v>45</v>
          </cell>
          <cell r="BA12">
            <v>33.83</v>
          </cell>
          <cell r="BB12">
            <v>116.83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1</v>
          </cell>
          <cell r="BZ12">
            <v>3</v>
          </cell>
          <cell r="CA12">
            <v>2</v>
          </cell>
          <cell r="CB12">
            <v>3</v>
          </cell>
          <cell r="CC12">
            <v>0</v>
          </cell>
          <cell r="CD12">
            <v>14</v>
          </cell>
          <cell r="CE12">
            <v>8</v>
          </cell>
          <cell r="CF12">
            <v>35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82</v>
          </cell>
          <cell r="CO12">
            <v>82</v>
          </cell>
          <cell r="CP12">
            <v>160</v>
          </cell>
          <cell r="CQ12">
            <v>88</v>
          </cell>
          <cell r="CR12">
            <v>82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9</v>
          </cell>
          <cell r="R13">
            <v>18</v>
          </cell>
          <cell r="S13">
            <v>30</v>
          </cell>
          <cell r="T13">
            <v>13</v>
          </cell>
          <cell r="U13">
            <v>14</v>
          </cell>
          <cell r="V13">
            <v>250</v>
          </cell>
          <cell r="W13">
            <v>306.14999999999998</v>
          </cell>
          <cell r="X13">
            <v>767.15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17</v>
          </cell>
          <cell r="AG13">
            <v>29</v>
          </cell>
          <cell r="AH13">
            <v>38</v>
          </cell>
          <cell r="AI13">
            <v>31</v>
          </cell>
          <cell r="AJ13">
            <v>32</v>
          </cell>
          <cell r="AK13">
            <v>201</v>
          </cell>
          <cell r="AL13">
            <v>101.4</v>
          </cell>
          <cell r="AM13">
            <v>487.4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2</v>
          </cell>
          <cell r="AX13">
            <v>2</v>
          </cell>
          <cell r="AY13">
            <v>1</v>
          </cell>
          <cell r="AZ13">
            <v>15</v>
          </cell>
          <cell r="BA13">
            <v>19.899999999999999</v>
          </cell>
          <cell r="BB13">
            <v>43.9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1</v>
          </cell>
          <cell r="CD13">
            <v>4</v>
          </cell>
          <cell r="CE13">
            <v>6</v>
          </cell>
          <cell r="CF13">
            <v>11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26</v>
          </cell>
          <cell r="CO13">
            <v>47</v>
          </cell>
          <cell r="CP13">
            <v>70</v>
          </cell>
          <cell r="CQ13">
            <v>46</v>
          </cell>
          <cell r="CR13">
            <v>48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12</v>
          </cell>
          <cell r="R14">
            <v>14</v>
          </cell>
          <cell r="S14">
            <v>17</v>
          </cell>
          <cell r="T14">
            <v>6</v>
          </cell>
          <cell r="U14">
            <v>8</v>
          </cell>
          <cell r="V14">
            <v>116</v>
          </cell>
          <cell r="W14">
            <v>180</v>
          </cell>
          <cell r="X14">
            <v>400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24</v>
          </cell>
          <cell r="AG14">
            <v>33</v>
          </cell>
          <cell r="AH14">
            <v>38</v>
          </cell>
          <cell r="AI14">
            <v>21</v>
          </cell>
          <cell r="AJ14">
            <v>30</v>
          </cell>
          <cell r="AK14">
            <v>305</v>
          </cell>
          <cell r="AL14">
            <v>267.14999999999998</v>
          </cell>
          <cell r="AM14">
            <v>851.15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9</v>
          </cell>
          <cell r="BA14">
            <v>13.93</v>
          </cell>
          <cell r="BB14">
            <v>30.93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37</v>
          </cell>
          <cell r="CO14">
            <v>47</v>
          </cell>
          <cell r="CP14">
            <v>55</v>
          </cell>
          <cell r="CQ14">
            <v>27</v>
          </cell>
          <cell r="CR14">
            <v>38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4</v>
          </cell>
          <cell r="R15">
            <v>14</v>
          </cell>
          <cell r="S15">
            <v>21</v>
          </cell>
          <cell r="T15">
            <v>12</v>
          </cell>
          <cell r="U15">
            <v>9</v>
          </cell>
          <cell r="V15">
            <v>137</v>
          </cell>
          <cell r="W15">
            <v>138.44999999999999</v>
          </cell>
          <cell r="X15">
            <v>396.45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13</v>
          </cell>
          <cell r="AG15">
            <v>10</v>
          </cell>
          <cell r="AH15">
            <v>33</v>
          </cell>
          <cell r="AI15">
            <v>23</v>
          </cell>
          <cell r="AJ15">
            <v>17</v>
          </cell>
          <cell r="AK15">
            <v>303</v>
          </cell>
          <cell r="AL15">
            <v>372.45</v>
          </cell>
          <cell r="AM15">
            <v>929.45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>
            <v>1</v>
          </cell>
          <cell r="AW15">
            <v>5</v>
          </cell>
          <cell r="AX15">
            <v>1</v>
          </cell>
          <cell r="AY15">
            <v>2</v>
          </cell>
          <cell r="AZ15">
            <v>16</v>
          </cell>
          <cell r="BA15">
            <v>11.94</v>
          </cell>
          <cell r="BB15">
            <v>40.94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2</v>
          </cell>
          <cell r="CB15">
            <v>0</v>
          </cell>
          <cell r="CC15">
            <v>2</v>
          </cell>
          <cell r="CD15">
            <v>5</v>
          </cell>
          <cell r="CE15">
            <v>0</v>
          </cell>
          <cell r="CF15">
            <v>10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17</v>
          </cell>
          <cell r="CO15">
            <v>26</v>
          </cell>
          <cell r="CP15">
            <v>61</v>
          </cell>
          <cell r="CQ15">
            <v>36</v>
          </cell>
          <cell r="CR15">
            <v>30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>
            <v>1</v>
          </cell>
          <cell r="S16">
            <v>4</v>
          </cell>
          <cell r="T16">
            <v>0</v>
          </cell>
          <cell r="U16">
            <v>0</v>
          </cell>
          <cell r="V16">
            <v>28</v>
          </cell>
          <cell r="W16">
            <v>189</v>
          </cell>
          <cell r="X16">
            <v>244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6</v>
          </cell>
          <cell r="AG16">
            <v>8</v>
          </cell>
          <cell r="AH16">
            <v>21</v>
          </cell>
          <cell r="AI16">
            <v>7</v>
          </cell>
          <cell r="AJ16">
            <v>4</v>
          </cell>
          <cell r="AK16">
            <v>113</v>
          </cell>
          <cell r="AL16">
            <v>117</v>
          </cell>
          <cell r="AM16">
            <v>331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1</v>
          </cell>
          <cell r="CD16">
            <v>2</v>
          </cell>
          <cell r="CE16">
            <v>2</v>
          </cell>
          <cell r="CF16">
            <v>5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6</v>
          </cell>
          <cell r="CO16">
            <v>9</v>
          </cell>
          <cell r="CP16">
            <v>25</v>
          </cell>
          <cell r="CQ16">
            <v>7</v>
          </cell>
          <cell r="CR16">
            <v>5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1</v>
          </cell>
          <cell r="R17">
            <v>5</v>
          </cell>
          <cell r="S17">
            <v>3</v>
          </cell>
          <cell r="T17">
            <v>1</v>
          </cell>
          <cell r="U17">
            <v>0</v>
          </cell>
          <cell r="V17">
            <v>38</v>
          </cell>
          <cell r="W17">
            <v>120</v>
          </cell>
          <cell r="X17">
            <v>181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2</v>
          </cell>
          <cell r="AG17">
            <v>1</v>
          </cell>
          <cell r="AH17">
            <v>3</v>
          </cell>
          <cell r="AI17">
            <v>0</v>
          </cell>
          <cell r="AJ17">
            <v>0</v>
          </cell>
          <cell r="AK17">
            <v>17</v>
          </cell>
          <cell r="AL17">
            <v>13.649999999999999</v>
          </cell>
          <cell r="AM17">
            <v>46.65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2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6</v>
          </cell>
          <cell r="BA17">
            <v>1.99</v>
          </cell>
          <cell r="BB17">
            <v>13.99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5</v>
          </cell>
          <cell r="CO17">
            <v>7</v>
          </cell>
          <cell r="CP17">
            <v>7</v>
          </cell>
          <cell r="CQ17">
            <v>1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9</v>
          </cell>
          <cell r="R18">
            <v>22</v>
          </cell>
          <cell r="S18">
            <v>11</v>
          </cell>
          <cell r="T18">
            <v>13</v>
          </cell>
          <cell r="U18">
            <v>8</v>
          </cell>
          <cell r="V18">
            <v>109</v>
          </cell>
          <cell r="W18">
            <v>258</v>
          </cell>
          <cell r="X18">
            <v>461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17</v>
          </cell>
          <cell r="AG18">
            <v>32</v>
          </cell>
          <cell r="AH18">
            <v>40</v>
          </cell>
          <cell r="AI18">
            <v>28</v>
          </cell>
          <cell r="AJ18">
            <v>18</v>
          </cell>
          <cell r="AK18">
            <v>315</v>
          </cell>
          <cell r="AL18">
            <v>325.64999999999998</v>
          </cell>
          <cell r="AM18">
            <v>903.65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1</v>
          </cell>
          <cell r="AZ18">
            <v>3</v>
          </cell>
          <cell r="BA18">
            <v>3.98</v>
          </cell>
          <cell r="BB18">
            <v>8.98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26</v>
          </cell>
          <cell r="CO18">
            <v>54</v>
          </cell>
          <cell r="CP18">
            <v>51</v>
          </cell>
          <cell r="CQ18">
            <v>41</v>
          </cell>
          <cell r="CR18">
            <v>27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6</v>
          </cell>
          <cell r="R19">
            <v>18</v>
          </cell>
          <cell r="S19">
            <v>11</v>
          </cell>
          <cell r="T19">
            <v>9</v>
          </cell>
          <cell r="U19">
            <v>8</v>
          </cell>
          <cell r="V19">
            <v>124</v>
          </cell>
          <cell r="W19">
            <v>750</v>
          </cell>
          <cell r="X19">
            <v>985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>
            <v>4</v>
          </cell>
          <cell r="AH19">
            <v>1</v>
          </cell>
          <cell r="AI19">
            <v>2</v>
          </cell>
          <cell r="AJ19">
            <v>4</v>
          </cell>
          <cell r="AK19">
            <v>37</v>
          </cell>
          <cell r="AL19">
            <v>40.950000000000003</v>
          </cell>
          <cell r="AM19">
            <v>112.95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>
            <v>1</v>
          </cell>
          <cell r="AW19">
            <v>1</v>
          </cell>
          <cell r="AX19">
            <v>0</v>
          </cell>
          <cell r="AY19">
            <v>0</v>
          </cell>
          <cell r="AZ19">
            <v>5</v>
          </cell>
          <cell r="BA19">
            <v>3.98</v>
          </cell>
          <cell r="BB19">
            <v>13.98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>
            <v>0</v>
          </cell>
          <cell r="CA19">
            <v>3</v>
          </cell>
          <cell r="CB19">
            <v>1</v>
          </cell>
          <cell r="CC19">
            <v>0</v>
          </cell>
          <cell r="CD19">
            <v>17</v>
          </cell>
          <cell r="CE19">
            <v>26</v>
          </cell>
          <cell r="CF19">
            <v>55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8</v>
          </cell>
          <cell r="CO19">
            <v>23</v>
          </cell>
          <cell r="CP19">
            <v>16</v>
          </cell>
          <cell r="CQ19">
            <v>12</v>
          </cell>
          <cell r="CR19">
            <v>12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10</v>
          </cell>
          <cell r="O20">
            <v>3</v>
          </cell>
          <cell r="P20">
            <v>6</v>
          </cell>
          <cell r="Q20">
            <v>7</v>
          </cell>
          <cell r="R20">
            <v>16</v>
          </cell>
          <cell r="S20">
            <v>20</v>
          </cell>
          <cell r="T20">
            <v>5</v>
          </cell>
          <cell r="U20">
            <v>5</v>
          </cell>
          <cell r="V20">
            <v>112</v>
          </cell>
          <cell r="W20">
            <v>258</v>
          </cell>
          <cell r="X20">
            <v>470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2</v>
          </cell>
          <cell r="AE20">
            <v>2</v>
          </cell>
          <cell r="AF20">
            <v>0</v>
          </cell>
          <cell r="AG20">
            <v>6</v>
          </cell>
          <cell r="AH20">
            <v>9</v>
          </cell>
          <cell r="AI20">
            <v>2</v>
          </cell>
          <cell r="AJ20">
            <v>9</v>
          </cell>
          <cell r="AK20">
            <v>48</v>
          </cell>
          <cell r="AL20">
            <v>35.099999999999994</v>
          </cell>
          <cell r="AM20">
            <v>126.1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4</v>
          </cell>
          <cell r="CE20">
            <v>6</v>
          </cell>
          <cell r="CF20">
            <v>11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11</v>
          </cell>
          <cell r="CL20">
            <v>6</v>
          </cell>
          <cell r="CM20">
            <v>8</v>
          </cell>
          <cell r="CN20">
            <v>7</v>
          </cell>
          <cell r="CO20">
            <v>22</v>
          </cell>
          <cell r="CP20">
            <v>29</v>
          </cell>
          <cell r="CQ20">
            <v>7</v>
          </cell>
          <cell r="CR20">
            <v>14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28</v>
          </cell>
          <cell r="R21">
            <v>28</v>
          </cell>
          <cell r="S21">
            <v>34</v>
          </cell>
          <cell r="T21">
            <v>22</v>
          </cell>
          <cell r="U21">
            <v>21</v>
          </cell>
          <cell r="V21">
            <v>564</v>
          </cell>
          <cell r="W21">
            <v>824.84999999999991</v>
          </cell>
          <cell r="X21">
            <v>1794.85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81</v>
          </cell>
          <cell r="AG21">
            <v>112</v>
          </cell>
          <cell r="AH21">
            <v>101</v>
          </cell>
          <cell r="AI21">
            <v>131</v>
          </cell>
          <cell r="AJ21">
            <v>70</v>
          </cell>
          <cell r="AK21">
            <v>1376</v>
          </cell>
          <cell r="AL21">
            <v>1612.65</v>
          </cell>
          <cell r="AM21">
            <v>4048.65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1</v>
          </cell>
          <cell r="AV21">
            <v>3</v>
          </cell>
          <cell r="AW21">
            <v>1</v>
          </cell>
          <cell r="AX21">
            <v>5</v>
          </cell>
          <cell r="AY21">
            <v>1</v>
          </cell>
          <cell r="AZ21">
            <v>31</v>
          </cell>
          <cell r="BA21">
            <v>37.81</v>
          </cell>
          <cell r="BB21">
            <v>95.81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>
            <v>0</v>
          </cell>
          <cell r="BL21">
            <v>0</v>
          </cell>
          <cell r="BM21">
            <v>1</v>
          </cell>
          <cell r="BN21">
            <v>0</v>
          </cell>
          <cell r="BO21">
            <v>2</v>
          </cell>
          <cell r="BP21">
            <v>0</v>
          </cell>
          <cell r="BQ21">
            <v>4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4</v>
          </cell>
          <cell r="BZ21">
            <v>4</v>
          </cell>
          <cell r="CA21">
            <v>9</v>
          </cell>
          <cell r="CB21">
            <v>6</v>
          </cell>
          <cell r="CC21">
            <v>6</v>
          </cell>
          <cell r="CD21">
            <v>110</v>
          </cell>
          <cell r="CE21">
            <v>158</v>
          </cell>
          <cell r="CF21">
            <v>355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114</v>
          </cell>
          <cell r="CO21">
            <v>147</v>
          </cell>
          <cell r="CP21">
            <v>145</v>
          </cell>
          <cell r="CQ21">
            <v>165</v>
          </cell>
          <cell r="CR21">
            <v>98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</v>
          </cell>
          <cell r="S22">
            <v>1</v>
          </cell>
          <cell r="T22">
            <v>0</v>
          </cell>
          <cell r="U22">
            <v>0</v>
          </cell>
          <cell r="V22">
            <v>4</v>
          </cell>
          <cell r="W22">
            <v>250</v>
          </cell>
          <cell r="X22">
            <v>257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25</v>
          </cell>
          <cell r="AG22">
            <v>16</v>
          </cell>
          <cell r="AH22">
            <v>15</v>
          </cell>
          <cell r="AI22">
            <v>8</v>
          </cell>
          <cell r="AJ22">
            <v>15</v>
          </cell>
          <cell r="AK22">
            <v>201</v>
          </cell>
          <cell r="AL22">
            <v>204.75</v>
          </cell>
          <cell r="AM22">
            <v>590.75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1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4</v>
          </cell>
          <cell r="CE22">
            <v>6</v>
          </cell>
          <cell r="CF22">
            <v>12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26</v>
          </cell>
          <cell r="CO22">
            <v>18</v>
          </cell>
          <cell r="CP22">
            <v>16</v>
          </cell>
          <cell r="CQ22">
            <v>8</v>
          </cell>
          <cell r="CR22">
            <v>15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  <cell r="V23">
            <v>2</v>
          </cell>
          <cell r="W23">
            <v>258</v>
          </cell>
          <cell r="X23">
            <v>262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17</v>
          </cell>
          <cell r="AG23">
            <v>10</v>
          </cell>
          <cell r="AH23">
            <v>0</v>
          </cell>
          <cell r="AI23">
            <v>1</v>
          </cell>
          <cell r="AJ23">
            <v>5</v>
          </cell>
          <cell r="AK23">
            <v>58</v>
          </cell>
          <cell r="AL23">
            <v>31.2</v>
          </cell>
          <cell r="AM23">
            <v>146.19999999999999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1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4</v>
          </cell>
          <cell r="BA23">
            <v>5</v>
          </cell>
          <cell r="BB23">
            <v>13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1</v>
          </cell>
          <cell r="CA23">
            <v>0</v>
          </cell>
          <cell r="CB23">
            <v>0</v>
          </cell>
          <cell r="CC23">
            <v>0</v>
          </cell>
          <cell r="CD23">
            <v>7</v>
          </cell>
          <cell r="CE23">
            <v>12</v>
          </cell>
          <cell r="CF23">
            <v>23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19</v>
          </cell>
          <cell r="CO23">
            <v>12</v>
          </cell>
          <cell r="CP23">
            <v>0</v>
          </cell>
          <cell r="CQ23">
            <v>1</v>
          </cell>
          <cell r="CR23">
            <v>5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2</v>
          </cell>
          <cell r="R24">
            <v>2</v>
          </cell>
          <cell r="S24">
            <v>0</v>
          </cell>
          <cell r="T24">
            <v>0</v>
          </cell>
          <cell r="U24">
            <v>0</v>
          </cell>
          <cell r="V24">
            <v>9</v>
          </cell>
          <cell r="W24">
            <v>125</v>
          </cell>
          <cell r="X24">
            <v>143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4</v>
          </cell>
          <cell r="AG24">
            <v>5</v>
          </cell>
          <cell r="AH24">
            <v>1</v>
          </cell>
          <cell r="AI24">
            <v>1</v>
          </cell>
          <cell r="AJ24">
            <v>0</v>
          </cell>
          <cell r="AK24">
            <v>53</v>
          </cell>
          <cell r="AL24">
            <v>64.349999999999994</v>
          </cell>
          <cell r="AM24">
            <v>165.35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6</v>
          </cell>
          <cell r="CO24">
            <v>7</v>
          </cell>
          <cell r="CP24">
            <v>1</v>
          </cell>
          <cell r="CQ24">
            <v>1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4</v>
          </cell>
          <cell r="V25">
            <v>24</v>
          </cell>
          <cell r="W25">
            <v>256</v>
          </cell>
          <cell r="X25">
            <v>299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3</v>
          </cell>
          <cell r="AG25">
            <v>3</v>
          </cell>
          <cell r="AH25">
            <v>6</v>
          </cell>
          <cell r="AI25">
            <v>6</v>
          </cell>
          <cell r="AJ25">
            <v>4</v>
          </cell>
          <cell r="AK25">
            <v>60</v>
          </cell>
          <cell r="AL25">
            <v>58.5</v>
          </cell>
          <cell r="AM25">
            <v>173.5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1</v>
          </cell>
          <cell r="AW25">
            <v>0</v>
          </cell>
          <cell r="AX25">
            <v>1</v>
          </cell>
          <cell r="AY25">
            <v>1</v>
          </cell>
          <cell r="AZ25">
            <v>7</v>
          </cell>
          <cell r="BA25">
            <v>10</v>
          </cell>
          <cell r="BB25">
            <v>24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7</v>
          </cell>
          <cell r="CO25">
            <v>6</v>
          </cell>
          <cell r="CP25">
            <v>6</v>
          </cell>
          <cell r="CQ25">
            <v>7</v>
          </cell>
          <cell r="CR25">
            <v>9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17</v>
          </cell>
          <cell r="W27">
            <v>600</v>
          </cell>
          <cell r="X27">
            <v>631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1</v>
          </cell>
          <cell r="AJ27">
            <v>2</v>
          </cell>
          <cell r="AK27">
            <v>16</v>
          </cell>
          <cell r="AL27">
            <v>21.45</v>
          </cell>
          <cell r="AM27">
            <v>52.45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3</v>
          </cell>
          <cell r="CO27">
            <v>1</v>
          </cell>
          <cell r="CP27">
            <v>0</v>
          </cell>
          <cell r="CQ27">
            <v>1</v>
          </cell>
          <cell r="CR27">
            <v>4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6</v>
          </cell>
          <cell r="R28">
            <v>27</v>
          </cell>
          <cell r="S28">
            <v>31</v>
          </cell>
          <cell r="T28">
            <v>49</v>
          </cell>
          <cell r="U28">
            <v>24</v>
          </cell>
          <cell r="V28">
            <v>415</v>
          </cell>
          <cell r="W28">
            <v>444.6</v>
          </cell>
          <cell r="X28">
            <v>1176.5999999999999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4</v>
          </cell>
          <cell r="AG28">
            <v>14</v>
          </cell>
          <cell r="AH28">
            <v>35</v>
          </cell>
          <cell r="AI28">
            <v>49</v>
          </cell>
          <cell r="AJ28">
            <v>24</v>
          </cell>
          <cell r="AK28">
            <v>341</v>
          </cell>
          <cell r="AL28">
            <v>345.15</v>
          </cell>
          <cell r="AM28">
            <v>954.15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1</v>
          </cell>
          <cell r="AW28">
            <v>0</v>
          </cell>
          <cell r="AX28">
            <v>3</v>
          </cell>
          <cell r="AY28">
            <v>0</v>
          </cell>
          <cell r="AZ28">
            <v>10</v>
          </cell>
          <cell r="BA28">
            <v>10</v>
          </cell>
          <cell r="BB28">
            <v>30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>
            <v>1</v>
          </cell>
          <cell r="CB28">
            <v>1</v>
          </cell>
          <cell r="CC28">
            <v>0</v>
          </cell>
          <cell r="CD28">
            <v>19</v>
          </cell>
          <cell r="CE28">
            <v>34</v>
          </cell>
          <cell r="CF28">
            <v>67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11</v>
          </cell>
          <cell r="CO28">
            <v>42</v>
          </cell>
          <cell r="CP28">
            <v>67</v>
          </cell>
          <cell r="CQ28">
            <v>102</v>
          </cell>
          <cell r="CR28">
            <v>48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22</v>
          </cell>
          <cell r="R29">
            <v>11</v>
          </cell>
          <cell r="S29">
            <v>16</v>
          </cell>
          <cell r="T29">
            <v>8</v>
          </cell>
          <cell r="U29">
            <v>18</v>
          </cell>
          <cell r="V29">
            <v>146</v>
          </cell>
          <cell r="W29">
            <v>128.69999999999999</v>
          </cell>
          <cell r="X29">
            <v>405.7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25</v>
          </cell>
          <cell r="AG29">
            <v>29</v>
          </cell>
          <cell r="AH29">
            <v>29</v>
          </cell>
          <cell r="AI29">
            <v>23</v>
          </cell>
          <cell r="AJ29">
            <v>20</v>
          </cell>
          <cell r="AK29">
            <v>304</v>
          </cell>
          <cell r="AL29">
            <v>304.2</v>
          </cell>
          <cell r="AM29">
            <v>891.2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2</v>
          </cell>
          <cell r="AX29">
            <v>1</v>
          </cell>
          <cell r="AY29">
            <v>0</v>
          </cell>
          <cell r="AZ29">
            <v>6</v>
          </cell>
          <cell r="BA29">
            <v>5.97</v>
          </cell>
          <cell r="BB29">
            <v>15.969999999999999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3</v>
          </cell>
          <cell r="CA29">
            <v>2</v>
          </cell>
          <cell r="CB29">
            <v>0</v>
          </cell>
          <cell r="CC29">
            <v>4</v>
          </cell>
          <cell r="CD29">
            <v>13</v>
          </cell>
          <cell r="CE29">
            <v>6</v>
          </cell>
          <cell r="CF29">
            <v>29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47</v>
          </cell>
          <cell r="CO29">
            <v>43</v>
          </cell>
          <cell r="CP29">
            <v>49</v>
          </cell>
          <cell r="CQ29">
            <v>32</v>
          </cell>
          <cell r="CR29">
            <v>42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85</v>
          </cell>
          <cell r="O30">
            <v>59</v>
          </cell>
          <cell r="P30">
            <v>62</v>
          </cell>
          <cell r="Q30">
            <v>22</v>
          </cell>
          <cell r="R30">
            <v>59</v>
          </cell>
          <cell r="S30">
            <v>95</v>
          </cell>
          <cell r="T30">
            <v>61</v>
          </cell>
          <cell r="U30">
            <v>22</v>
          </cell>
          <cell r="V30">
            <v>677</v>
          </cell>
          <cell r="W30">
            <v>1215</v>
          </cell>
          <cell r="X30">
            <v>2489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30</v>
          </cell>
          <cell r="AF30">
            <v>14</v>
          </cell>
          <cell r="AG30">
            <v>62</v>
          </cell>
          <cell r="AH30">
            <v>105</v>
          </cell>
          <cell r="AI30">
            <v>80</v>
          </cell>
          <cell r="AJ30">
            <v>31</v>
          </cell>
          <cell r="AK30">
            <v>691</v>
          </cell>
          <cell r="AL30">
            <v>721.5</v>
          </cell>
          <cell r="AM30">
            <v>2025.5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1</v>
          </cell>
          <cell r="AW30">
            <v>0</v>
          </cell>
          <cell r="AX30">
            <v>0</v>
          </cell>
          <cell r="AY30">
            <v>0</v>
          </cell>
          <cell r="AZ30">
            <v>9</v>
          </cell>
          <cell r="BA30">
            <v>15.92</v>
          </cell>
          <cell r="BB30">
            <v>33.92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1</v>
          </cell>
          <cell r="BZ30">
            <v>2</v>
          </cell>
          <cell r="CA30">
            <v>13</v>
          </cell>
          <cell r="CB30">
            <v>3</v>
          </cell>
          <cell r="CC30">
            <v>0</v>
          </cell>
          <cell r="CD30">
            <v>54</v>
          </cell>
          <cell r="CE30">
            <v>68</v>
          </cell>
          <cell r="CF30">
            <v>160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171</v>
          </cell>
          <cell r="CL30">
            <v>75</v>
          </cell>
          <cell r="CM30">
            <v>93</v>
          </cell>
          <cell r="CN30">
            <v>37</v>
          </cell>
          <cell r="CO30">
            <v>124</v>
          </cell>
          <cell r="CP30">
            <v>213</v>
          </cell>
          <cell r="CQ30">
            <v>144</v>
          </cell>
          <cell r="CR30">
            <v>53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6</v>
          </cell>
          <cell r="R31">
            <v>13</v>
          </cell>
          <cell r="S31">
            <v>17</v>
          </cell>
          <cell r="T31">
            <v>6</v>
          </cell>
          <cell r="U31">
            <v>19</v>
          </cell>
          <cell r="V31">
            <v>144</v>
          </cell>
          <cell r="W31">
            <v>58</v>
          </cell>
          <cell r="X31">
            <v>325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22</v>
          </cell>
          <cell r="AF31">
            <v>18</v>
          </cell>
          <cell r="AG31">
            <v>29</v>
          </cell>
          <cell r="AH31">
            <v>39</v>
          </cell>
          <cell r="AI31">
            <v>34</v>
          </cell>
          <cell r="AJ31">
            <v>29</v>
          </cell>
          <cell r="AK31">
            <v>371</v>
          </cell>
          <cell r="AL31">
            <v>413.4</v>
          </cell>
          <cell r="AM31">
            <v>1102.4000000000001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>
            <v>0</v>
          </cell>
          <cell r="AW31">
            <v>0</v>
          </cell>
          <cell r="AX31">
            <v>2</v>
          </cell>
          <cell r="AY31">
            <v>0</v>
          </cell>
          <cell r="AZ31">
            <v>9</v>
          </cell>
          <cell r="BA31">
            <v>9.9499999999999993</v>
          </cell>
          <cell r="BB31">
            <v>26.95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32</v>
          </cell>
          <cell r="CN31">
            <v>24</v>
          </cell>
          <cell r="CO31">
            <v>42</v>
          </cell>
          <cell r="CP31">
            <v>56</v>
          </cell>
          <cell r="CQ31">
            <v>42</v>
          </cell>
          <cell r="CR31">
            <v>48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6</v>
          </cell>
          <cell r="R32">
            <v>13</v>
          </cell>
          <cell r="S32">
            <v>33</v>
          </cell>
          <cell r="T32">
            <v>14</v>
          </cell>
          <cell r="U32">
            <v>10</v>
          </cell>
          <cell r="V32">
            <v>240</v>
          </cell>
          <cell r="W32">
            <v>298.35000000000002</v>
          </cell>
          <cell r="X32">
            <v>712.35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3</v>
          </cell>
          <cell r="AG32">
            <v>4</v>
          </cell>
          <cell r="AH32">
            <v>17</v>
          </cell>
          <cell r="AI32">
            <v>16</v>
          </cell>
          <cell r="AJ32">
            <v>14</v>
          </cell>
          <cell r="AK32">
            <v>162</v>
          </cell>
          <cell r="AL32">
            <v>189.14999999999998</v>
          </cell>
          <cell r="AM32">
            <v>483.15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>
            <v>0</v>
          </cell>
          <cell r="AW32">
            <v>0</v>
          </cell>
          <cell r="AX32">
            <v>2</v>
          </cell>
          <cell r="AY32">
            <v>0</v>
          </cell>
          <cell r="AZ32">
            <v>16</v>
          </cell>
          <cell r="BA32">
            <v>30</v>
          </cell>
          <cell r="BB32">
            <v>59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>
            <v>1</v>
          </cell>
          <cell r="CA32">
            <v>5</v>
          </cell>
          <cell r="CB32">
            <v>0</v>
          </cell>
          <cell r="CC32">
            <v>0</v>
          </cell>
          <cell r="CD32">
            <v>21</v>
          </cell>
          <cell r="CE32">
            <v>30</v>
          </cell>
          <cell r="CF32">
            <v>68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10</v>
          </cell>
          <cell r="CO32">
            <v>18</v>
          </cell>
          <cell r="CP32">
            <v>55</v>
          </cell>
          <cell r="CQ32">
            <v>32</v>
          </cell>
          <cell r="CR32">
            <v>24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3</v>
          </cell>
          <cell r="R33">
            <v>3</v>
          </cell>
          <cell r="S33">
            <v>1</v>
          </cell>
          <cell r="T33">
            <v>6</v>
          </cell>
          <cell r="U33">
            <v>0</v>
          </cell>
          <cell r="V33">
            <v>52</v>
          </cell>
          <cell r="W33">
            <v>145</v>
          </cell>
          <cell r="X33">
            <v>242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16</v>
          </cell>
          <cell r="AG33">
            <v>16</v>
          </cell>
          <cell r="AH33">
            <v>17</v>
          </cell>
          <cell r="AI33">
            <v>22</v>
          </cell>
          <cell r="AJ33">
            <v>1</v>
          </cell>
          <cell r="AK33">
            <v>223</v>
          </cell>
          <cell r="AL33">
            <v>228.14999999999998</v>
          </cell>
          <cell r="AM33">
            <v>651.15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19</v>
          </cell>
          <cell r="CO33">
            <v>19</v>
          </cell>
          <cell r="CP33">
            <v>18</v>
          </cell>
          <cell r="CQ33">
            <v>28</v>
          </cell>
          <cell r="CR33">
            <v>1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4</v>
          </cell>
          <cell r="Q34">
            <v>8</v>
          </cell>
          <cell r="R34">
            <v>8</v>
          </cell>
          <cell r="S34">
            <v>11</v>
          </cell>
          <cell r="T34">
            <v>6</v>
          </cell>
          <cell r="U34">
            <v>2</v>
          </cell>
          <cell r="V34">
            <v>89</v>
          </cell>
          <cell r="W34">
            <v>97.5</v>
          </cell>
          <cell r="X34">
            <v>259.5</v>
          </cell>
          <cell r="Y34">
            <v>22</v>
          </cell>
          <cell r="Z34">
            <v>37</v>
          </cell>
          <cell r="AA34">
            <v>33</v>
          </cell>
          <cell r="AB34">
            <v>54</v>
          </cell>
          <cell r="AC34">
            <v>41</v>
          </cell>
          <cell r="AD34">
            <v>36</v>
          </cell>
          <cell r="AE34">
            <v>23</v>
          </cell>
          <cell r="AF34">
            <v>34</v>
          </cell>
          <cell r="AG34">
            <v>40</v>
          </cell>
          <cell r="AH34">
            <v>32</v>
          </cell>
          <cell r="AI34">
            <v>9</v>
          </cell>
          <cell r="AJ34">
            <v>7</v>
          </cell>
          <cell r="AK34">
            <v>368</v>
          </cell>
          <cell r="AL34">
            <v>411.45</v>
          </cell>
          <cell r="AM34">
            <v>1088.45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2</v>
          </cell>
          <cell r="AS34">
            <v>1</v>
          </cell>
          <cell r="AT34">
            <v>0</v>
          </cell>
          <cell r="AU34">
            <v>0</v>
          </cell>
          <cell r="AV34">
            <v>0</v>
          </cell>
          <cell r="AW34">
            <v>2</v>
          </cell>
          <cell r="AX34">
            <v>0</v>
          </cell>
          <cell r="AY34">
            <v>0</v>
          </cell>
          <cell r="AZ34">
            <v>6</v>
          </cell>
          <cell r="BA34">
            <v>5.97</v>
          </cell>
          <cell r="BB34">
            <v>16.97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2</v>
          </cell>
          <cell r="BY34">
            <v>2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8</v>
          </cell>
          <cell r="CE34">
            <v>8</v>
          </cell>
          <cell r="CF34">
            <v>23</v>
          </cell>
          <cell r="CG34">
            <v>31</v>
          </cell>
          <cell r="CH34">
            <v>46</v>
          </cell>
          <cell r="CI34">
            <v>42</v>
          </cell>
          <cell r="CJ34">
            <v>72</v>
          </cell>
          <cell r="CK34">
            <v>48</v>
          </cell>
          <cell r="CL34">
            <v>42</v>
          </cell>
          <cell r="CM34">
            <v>29</v>
          </cell>
          <cell r="CN34">
            <v>44</v>
          </cell>
          <cell r="CO34">
            <v>48</v>
          </cell>
          <cell r="CP34">
            <v>45</v>
          </cell>
          <cell r="CQ34">
            <v>15</v>
          </cell>
          <cell r="CR34">
            <v>9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2</v>
          </cell>
          <cell r="R35">
            <v>0</v>
          </cell>
          <cell r="S35">
            <v>3</v>
          </cell>
          <cell r="T35">
            <v>1</v>
          </cell>
          <cell r="U35">
            <v>1</v>
          </cell>
          <cell r="V35">
            <v>22</v>
          </cell>
          <cell r="W35">
            <v>149</v>
          </cell>
          <cell r="X35">
            <v>190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11</v>
          </cell>
          <cell r="AG35">
            <v>16</v>
          </cell>
          <cell r="AH35">
            <v>41</v>
          </cell>
          <cell r="AI35">
            <v>32</v>
          </cell>
          <cell r="AJ35">
            <v>4</v>
          </cell>
          <cell r="AK35">
            <v>243</v>
          </cell>
          <cell r="AL35">
            <v>237.89999999999998</v>
          </cell>
          <cell r="AM35">
            <v>713.9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3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9</v>
          </cell>
          <cell r="BA35">
            <v>9.9499999999999993</v>
          </cell>
          <cell r="BB35">
            <v>26.95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3</v>
          </cell>
          <cell r="BZ35">
            <v>2</v>
          </cell>
          <cell r="CA35">
            <v>4</v>
          </cell>
          <cell r="CB35">
            <v>6</v>
          </cell>
          <cell r="CC35">
            <v>0</v>
          </cell>
          <cell r="CD35">
            <v>22</v>
          </cell>
          <cell r="CE35">
            <v>14</v>
          </cell>
          <cell r="CF35">
            <v>58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19</v>
          </cell>
          <cell r="CO35">
            <v>18</v>
          </cell>
          <cell r="CP35">
            <v>49</v>
          </cell>
          <cell r="CQ35">
            <v>39</v>
          </cell>
          <cell r="CR35">
            <v>5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>
            <v>0</v>
          </cell>
          <cell r="AH36">
            <v>9</v>
          </cell>
          <cell r="AI36">
            <v>2</v>
          </cell>
          <cell r="AJ36">
            <v>0</v>
          </cell>
          <cell r="AK36">
            <v>31</v>
          </cell>
          <cell r="AL36">
            <v>39</v>
          </cell>
          <cell r="AM36">
            <v>101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9</v>
          </cell>
          <cell r="CQ36">
            <v>2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1</v>
          </cell>
          <cell r="R37">
            <v>12</v>
          </cell>
          <cell r="S37">
            <v>27</v>
          </cell>
          <cell r="T37">
            <v>6</v>
          </cell>
          <cell r="U37">
            <v>14</v>
          </cell>
          <cell r="V37">
            <v>133</v>
          </cell>
          <cell r="W37">
            <v>130.65</v>
          </cell>
          <cell r="X37">
            <v>374.65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5</v>
          </cell>
          <cell r="AG37">
            <v>9</v>
          </cell>
          <cell r="AH37">
            <v>21</v>
          </cell>
          <cell r="AI37">
            <v>7</v>
          </cell>
          <cell r="AJ37">
            <v>19</v>
          </cell>
          <cell r="AK37">
            <v>191</v>
          </cell>
          <cell r="AL37">
            <v>239.85</v>
          </cell>
          <cell r="AM37">
            <v>604.85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1</v>
          </cell>
          <cell r="AV37">
            <v>2</v>
          </cell>
          <cell r="AW37">
            <v>1</v>
          </cell>
          <cell r="AX37">
            <v>0</v>
          </cell>
          <cell r="AY37">
            <v>0</v>
          </cell>
          <cell r="AZ37">
            <v>6</v>
          </cell>
          <cell r="BA37">
            <v>3.98</v>
          </cell>
          <cell r="BB37">
            <v>14.98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3</v>
          </cell>
          <cell r="BZ37">
            <v>5</v>
          </cell>
          <cell r="CA37">
            <v>2</v>
          </cell>
          <cell r="CB37">
            <v>2</v>
          </cell>
          <cell r="CC37">
            <v>2</v>
          </cell>
          <cell r="CD37">
            <v>52</v>
          </cell>
          <cell r="CE37">
            <v>68</v>
          </cell>
          <cell r="CF37">
            <v>160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10</v>
          </cell>
          <cell r="CO37">
            <v>28</v>
          </cell>
          <cell r="CP37">
            <v>51</v>
          </cell>
          <cell r="CQ37">
            <v>15</v>
          </cell>
          <cell r="CR37">
            <v>35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10</v>
          </cell>
          <cell r="M38">
            <v>12</v>
          </cell>
          <cell r="N38">
            <v>5</v>
          </cell>
          <cell r="O38">
            <v>2</v>
          </cell>
          <cell r="P38">
            <v>4</v>
          </cell>
          <cell r="Q38">
            <v>5</v>
          </cell>
          <cell r="R38">
            <v>5</v>
          </cell>
          <cell r="S38">
            <v>4</v>
          </cell>
          <cell r="T38">
            <v>5</v>
          </cell>
          <cell r="U38">
            <v>3</v>
          </cell>
          <cell r="V38">
            <v>64</v>
          </cell>
          <cell r="W38">
            <v>35.099999999999994</v>
          </cell>
          <cell r="X38">
            <v>154.1</v>
          </cell>
          <cell r="Y38">
            <v>7</v>
          </cell>
          <cell r="Z38">
            <v>3</v>
          </cell>
          <cell r="AA38">
            <v>5</v>
          </cell>
          <cell r="AB38">
            <v>7</v>
          </cell>
          <cell r="AC38">
            <v>3</v>
          </cell>
          <cell r="AD38">
            <v>4</v>
          </cell>
          <cell r="AE38">
            <v>2</v>
          </cell>
          <cell r="AF38">
            <v>11</v>
          </cell>
          <cell r="AG38">
            <v>10</v>
          </cell>
          <cell r="AH38">
            <v>0</v>
          </cell>
          <cell r="AI38">
            <v>4</v>
          </cell>
          <cell r="AJ38">
            <v>2</v>
          </cell>
          <cell r="AK38">
            <v>58</v>
          </cell>
          <cell r="AL38">
            <v>33.15</v>
          </cell>
          <cell r="AM38">
            <v>139.15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2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2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3</v>
          </cell>
          <cell r="BZ38">
            <v>0</v>
          </cell>
          <cell r="CA38">
            <v>0</v>
          </cell>
          <cell r="CB38">
            <v>2</v>
          </cell>
          <cell r="CC38">
            <v>0</v>
          </cell>
          <cell r="CD38">
            <v>9</v>
          </cell>
          <cell r="CE38">
            <v>2</v>
          </cell>
          <cell r="CF38">
            <v>20</v>
          </cell>
          <cell r="CG38">
            <v>13</v>
          </cell>
          <cell r="CH38">
            <v>6</v>
          </cell>
          <cell r="CI38">
            <v>17</v>
          </cell>
          <cell r="CJ38">
            <v>19</v>
          </cell>
          <cell r="CK38">
            <v>9</v>
          </cell>
          <cell r="CL38">
            <v>6</v>
          </cell>
          <cell r="CM38">
            <v>7</v>
          </cell>
          <cell r="CN38">
            <v>19</v>
          </cell>
          <cell r="CO38">
            <v>15</v>
          </cell>
          <cell r="CP38">
            <v>5</v>
          </cell>
          <cell r="CQ38">
            <v>11</v>
          </cell>
          <cell r="CR38">
            <v>5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2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7</v>
          </cell>
          <cell r="AL39">
            <v>3.9</v>
          </cell>
          <cell r="AM39">
            <v>17.899999999999999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2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9</v>
          </cell>
          <cell r="U40">
            <v>5</v>
          </cell>
          <cell r="V40">
            <v>29</v>
          </cell>
          <cell r="W40">
            <v>27.299999999999997</v>
          </cell>
          <cell r="X40">
            <v>77.3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4</v>
          </cell>
          <cell r="AF40">
            <v>0</v>
          </cell>
          <cell r="AG40">
            <v>2</v>
          </cell>
          <cell r="AH40">
            <v>1</v>
          </cell>
          <cell r="AI40">
            <v>13</v>
          </cell>
          <cell r="AJ40">
            <v>16</v>
          </cell>
          <cell r="AK40">
            <v>58</v>
          </cell>
          <cell r="AL40">
            <v>42.9</v>
          </cell>
          <cell r="AM40">
            <v>152.9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1</v>
          </cell>
          <cell r="CC40">
            <v>0</v>
          </cell>
          <cell r="CD40">
            <v>1</v>
          </cell>
          <cell r="CE40">
            <v>0</v>
          </cell>
          <cell r="CF40">
            <v>2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4</v>
          </cell>
          <cell r="CN40">
            <v>0</v>
          </cell>
          <cell r="CO40">
            <v>3</v>
          </cell>
          <cell r="CP40">
            <v>1</v>
          </cell>
          <cell r="CQ40">
            <v>23</v>
          </cell>
          <cell r="CR40">
            <v>21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8</v>
          </cell>
          <cell r="Q41">
            <v>9</v>
          </cell>
          <cell r="R41">
            <v>11</v>
          </cell>
          <cell r="S41">
            <v>16</v>
          </cell>
          <cell r="T41">
            <v>12</v>
          </cell>
          <cell r="U41">
            <v>19</v>
          </cell>
          <cell r="V41">
            <v>148</v>
          </cell>
          <cell r="W41">
            <v>146.25</v>
          </cell>
          <cell r="X41">
            <v>405.25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1</v>
          </cell>
          <cell r="AG41">
            <v>0</v>
          </cell>
          <cell r="AH41">
            <v>4</v>
          </cell>
          <cell r="AI41">
            <v>1</v>
          </cell>
          <cell r="AJ41">
            <v>0</v>
          </cell>
          <cell r="AK41">
            <v>9</v>
          </cell>
          <cell r="AL41">
            <v>1.95</v>
          </cell>
          <cell r="AM41">
            <v>18.95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2</v>
          </cell>
          <cell r="BA41">
            <v>1.99</v>
          </cell>
          <cell r="BB41">
            <v>5.99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11</v>
          </cell>
          <cell r="CN41">
            <v>11</v>
          </cell>
          <cell r="CO41">
            <v>11</v>
          </cell>
          <cell r="CP41">
            <v>20</v>
          </cell>
          <cell r="CQ41">
            <v>13</v>
          </cell>
          <cell r="CR41">
            <v>19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10</v>
          </cell>
          <cell r="R42">
            <v>19</v>
          </cell>
          <cell r="S42">
            <v>39</v>
          </cell>
          <cell r="T42">
            <v>23</v>
          </cell>
          <cell r="U42">
            <v>14</v>
          </cell>
          <cell r="V42">
            <v>253</v>
          </cell>
          <cell r="W42">
            <v>259.35000000000002</v>
          </cell>
          <cell r="X42">
            <v>729.35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24</v>
          </cell>
          <cell r="AF42">
            <v>12</v>
          </cell>
          <cell r="AG42">
            <v>17</v>
          </cell>
          <cell r="AH42">
            <v>65</v>
          </cell>
          <cell r="AI42">
            <v>53</v>
          </cell>
          <cell r="AJ42">
            <v>22</v>
          </cell>
          <cell r="AK42">
            <v>301</v>
          </cell>
          <cell r="AL42">
            <v>183.3</v>
          </cell>
          <cell r="AM42">
            <v>753.3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>
            <v>2</v>
          </cell>
          <cell r="AX42">
            <v>0</v>
          </cell>
          <cell r="AY42">
            <v>0</v>
          </cell>
          <cell r="AZ42">
            <v>6</v>
          </cell>
          <cell r="BA42">
            <v>15</v>
          </cell>
          <cell r="BB42">
            <v>26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1</v>
          </cell>
          <cell r="BZ42">
            <v>0</v>
          </cell>
          <cell r="CA42">
            <v>1</v>
          </cell>
          <cell r="CB42">
            <v>0</v>
          </cell>
          <cell r="CC42">
            <v>2</v>
          </cell>
          <cell r="CD42">
            <v>7</v>
          </cell>
          <cell r="CE42">
            <v>4</v>
          </cell>
          <cell r="CF42">
            <v>18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37</v>
          </cell>
          <cell r="CN42">
            <v>23</v>
          </cell>
          <cell r="CO42">
            <v>36</v>
          </cell>
          <cell r="CP42">
            <v>107</v>
          </cell>
          <cell r="CQ42">
            <v>76</v>
          </cell>
          <cell r="CR42">
            <v>38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1</v>
          </cell>
          <cell r="V43">
            <v>9</v>
          </cell>
          <cell r="W43">
            <v>259</v>
          </cell>
          <cell r="X43">
            <v>275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>
            <v>4</v>
          </cell>
          <cell r="AH43">
            <v>0</v>
          </cell>
          <cell r="AI43">
            <v>3</v>
          </cell>
          <cell r="AJ43">
            <v>4</v>
          </cell>
          <cell r="AK43">
            <v>21</v>
          </cell>
          <cell r="AL43">
            <v>19.5</v>
          </cell>
          <cell r="AM43">
            <v>55.5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5</v>
          </cell>
          <cell r="CP43">
            <v>0</v>
          </cell>
          <cell r="CQ43">
            <v>3</v>
          </cell>
          <cell r="CR43">
            <v>5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>
            <v>3</v>
          </cell>
          <cell r="S44">
            <v>3</v>
          </cell>
          <cell r="T44">
            <v>6</v>
          </cell>
          <cell r="U44">
            <v>3</v>
          </cell>
          <cell r="V44">
            <v>25</v>
          </cell>
          <cell r="W44">
            <v>50</v>
          </cell>
          <cell r="X44">
            <v>100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>
            <v>1</v>
          </cell>
          <cell r="AH44">
            <v>1</v>
          </cell>
          <cell r="AI44">
            <v>0</v>
          </cell>
          <cell r="AJ44">
            <v>0</v>
          </cell>
          <cell r="AK44">
            <v>17</v>
          </cell>
          <cell r="AL44">
            <v>25.35</v>
          </cell>
          <cell r="AM44">
            <v>58.35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4</v>
          </cell>
          <cell r="CP44">
            <v>4</v>
          </cell>
          <cell r="CQ44">
            <v>6</v>
          </cell>
          <cell r="CR44">
            <v>3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3</v>
          </cell>
          <cell r="AG45">
            <v>10</v>
          </cell>
          <cell r="AH45">
            <v>2</v>
          </cell>
          <cell r="AI45">
            <v>11</v>
          </cell>
          <cell r="AJ45">
            <v>4</v>
          </cell>
          <cell r="AK45">
            <v>64</v>
          </cell>
          <cell r="AL45">
            <v>64.349999999999994</v>
          </cell>
          <cell r="AM45">
            <v>183.35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1</v>
          </cell>
          <cell r="AY45">
            <v>0</v>
          </cell>
          <cell r="AZ45">
            <v>1</v>
          </cell>
          <cell r="BA45">
            <v>0</v>
          </cell>
          <cell r="BB45">
            <v>2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3</v>
          </cell>
          <cell r="CO45">
            <v>10</v>
          </cell>
          <cell r="CP45">
            <v>2</v>
          </cell>
          <cell r="CQ45">
            <v>12</v>
          </cell>
          <cell r="CR45">
            <v>4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1</v>
          </cell>
          <cell r="R46">
            <v>1</v>
          </cell>
          <cell r="S46">
            <v>5</v>
          </cell>
          <cell r="T46">
            <v>3</v>
          </cell>
          <cell r="U46">
            <v>9</v>
          </cell>
          <cell r="V46">
            <v>48</v>
          </cell>
          <cell r="W46">
            <v>40.950000000000003</v>
          </cell>
          <cell r="X46">
            <v>128.94999999999999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1</v>
          </cell>
          <cell r="AG46">
            <v>2</v>
          </cell>
          <cell r="AH46">
            <v>0</v>
          </cell>
          <cell r="AI46">
            <v>1</v>
          </cell>
          <cell r="AJ46">
            <v>0</v>
          </cell>
          <cell r="AK46">
            <v>19</v>
          </cell>
          <cell r="AL46">
            <v>21.45</v>
          </cell>
          <cell r="AM46">
            <v>57.45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2</v>
          </cell>
          <cell r="CO46">
            <v>3</v>
          </cell>
          <cell r="CP46">
            <v>5</v>
          </cell>
          <cell r="CQ46">
            <v>4</v>
          </cell>
          <cell r="CR46">
            <v>9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</v>
          </cell>
          <cell r="V47">
            <v>1</v>
          </cell>
          <cell r="W47">
            <v>50</v>
          </cell>
          <cell r="X47">
            <v>52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2</v>
          </cell>
          <cell r="AK47">
            <v>10</v>
          </cell>
          <cell r="AL47">
            <v>11.7</v>
          </cell>
          <cell r="AM47">
            <v>31.7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1</v>
          </cell>
          <cell r="CQ47">
            <v>1</v>
          </cell>
          <cell r="CR47">
            <v>3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</v>
          </cell>
          <cell r="U49">
            <v>0</v>
          </cell>
          <cell r="V49">
            <v>3</v>
          </cell>
          <cell r="W49">
            <v>50</v>
          </cell>
          <cell r="X49">
            <v>56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0</v>
          </cell>
          <cell r="AI49">
            <v>19</v>
          </cell>
          <cell r="AJ49">
            <v>0</v>
          </cell>
          <cell r="AK49">
            <v>21</v>
          </cell>
          <cell r="AL49">
            <v>1.95</v>
          </cell>
          <cell r="AM49">
            <v>43.95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22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>
            <v>2</v>
          </cell>
          <cell r="U50">
            <v>0</v>
          </cell>
          <cell r="V50">
            <v>7</v>
          </cell>
          <cell r="W50">
            <v>80</v>
          </cell>
          <cell r="X50">
            <v>93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1</v>
          </cell>
          <cell r="AG50">
            <v>0</v>
          </cell>
          <cell r="AH50">
            <v>2</v>
          </cell>
          <cell r="AI50">
            <v>1</v>
          </cell>
          <cell r="AJ50">
            <v>2</v>
          </cell>
          <cell r="AK50">
            <v>14</v>
          </cell>
          <cell r="AL50">
            <v>11.7</v>
          </cell>
          <cell r="AM50">
            <v>35.700000000000003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1</v>
          </cell>
          <cell r="CO50">
            <v>0</v>
          </cell>
          <cell r="CP50">
            <v>2</v>
          </cell>
          <cell r="CQ50">
            <v>3</v>
          </cell>
          <cell r="CR50">
            <v>2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5</v>
          </cell>
          <cell r="AK51">
            <v>12</v>
          </cell>
          <cell r="AL51">
            <v>7.8</v>
          </cell>
          <cell r="AM51">
            <v>31.8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5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</v>
          </cell>
          <cell r="T52">
            <v>0</v>
          </cell>
          <cell r="U52">
            <v>0</v>
          </cell>
          <cell r="V52">
            <v>9</v>
          </cell>
          <cell r="W52">
            <v>50</v>
          </cell>
          <cell r="X52">
            <v>61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1</v>
          </cell>
          <cell r="AI52">
            <v>2</v>
          </cell>
          <cell r="AJ52">
            <v>1</v>
          </cell>
          <cell r="AK52">
            <v>7</v>
          </cell>
          <cell r="AL52">
            <v>5.85</v>
          </cell>
          <cell r="AM52">
            <v>18.850000000000001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3</v>
          </cell>
          <cell r="CQ52">
            <v>2</v>
          </cell>
          <cell r="CR52">
            <v>1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1</v>
          </cell>
          <cell r="R53">
            <v>0</v>
          </cell>
          <cell r="S53">
            <v>6</v>
          </cell>
          <cell r="T53">
            <v>2</v>
          </cell>
          <cell r="U53">
            <v>0</v>
          </cell>
          <cell r="V53">
            <v>21</v>
          </cell>
          <cell r="W53">
            <v>100</v>
          </cell>
          <cell r="X53">
            <v>140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2</v>
          </cell>
          <cell r="AG53">
            <v>4</v>
          </cell>
          <cell r="AH53">
            <v>1</v>
          </cell>
          <cell r="AI53">
            <v>1</v>
          </cell>
          <cell r="AJ53">
            <v>0</v>
          </cell>
          <cell r="AK53">
            <v>31</v>
          </cell>
          <cell r="AL53">
            <v>35.099999999999994</v>
          </cell>
          <cell r="AM53">
            <v>92.1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3</v>
          </cell>
          <cell r="CO53">
            <v>4</v>
          </cell>
          <cell r="CP53">
            <v>7</v>
          </cell>
          <cell r="CQ53">
            <v>3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5</v>
          </cell>
          <cell r="W54">
            <v>60</v>
          </cell>
          <cell r="X54">
            <v>69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3</v>
          </cell>
          <cell r="AG54">
            <v>5</v>
          </cell>
          <cell r="AH54">
            <v>0</v>
          </cell>
          <cell r="AI54">
            <v>4</v>
          </cell>
          <cell r="AJ54">
            <v>2</v>
          </cell>
          <cell r="AK54">
            <v>47</v>
          </cell>
          <cell r="AL54">
            <v>60.45</v>
          </cell>
          <cell r="AM54">
            <v>141.44999999999999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4</v>
          </cell>
          <cell r="CO54">
            <v>5</v>
          </cell>
          <cell r="CP54">
            <v>0</v>
          </cell>
          <cell r="CQ54">
            <v>5</v>
          </cell>
          <cell r="CR54">
            <v>2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8</v>
          </cell>
          <cell r="R55">
            <v>21</v>
          </cell>
          <cell r="S55">
            <v>34</v>
          </cell>
          <cell r="T55">
            <v>32</v>
          </cell>
          <cell r="U55">
            <v>19</v>
          </cell>
          <cell r="V55">
            <v>196</v>
          </cell>
          <cell r="W55">
            <v>152.1</v>
          </cell>
          <cell r="X55">
            <v>522.1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15</v>
          </cell>
          <cell r="AG55">
            <v>28</v>
          </cell>
          <cell r="AH55">
            <v>45</v>
          </cell>
          <cell r="AI55">
            <v>44</v>
          </cell>
          <cell r="AJ55">
            <v>25</v>
          </cell>
          <cell r="AK55">
            <v>340</v>
          </cell>
          <cell r="AL55">
            <v>319.79999999999995</v>
          </cell>
          <cell r="AM55">
            <v>965.8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>
            <v>0</v>
          </cell>
          <cell r="AW55">
            <v>3</v>
          </cell>
          <cell r="AX55">
            <v>1</v>
          </cell>
          <cell r="AY55">
            <v>0</v>
          </cell>
          <cell r="AZ55">
            <v>11</v>
          </cell>
          <cell r="BA55">
            <v>9.9499999999999993</v>
          </cell>
          <cell r="BB55">
            <v>30.95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1</v>
          </cell>
          <cell r="CB55">
            <v>3</v>
          </cell>
          <cell r="CC55">
            <v>2</v>
          </cell>
          <cell r="CD55">
            <v>8</v>
          </cell>
          <cell r="CE55">
            <v>4</v>
          </cell>
          <cell r="CF55">
            <v>20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23</v>
          </cell>
          <cell r="CO55">
            <v>49</v>
          </cell>
          <cell r="CP55">
            <v>83</v>
          </cell>
          <cell r="CQ55">
            <v>80</v>
          </cell>
          <cell r="CR55">
            <v>46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1</v>
          </cell>
          <cell r="AG56">
            <v>2</v>
          </cell>
          <cell r="AH56">
            <v>0</v>
          </cell>
          <cell r="AI56">
            <v>1</v>
          </cell>
          <cell r="AJ56">
            <v>1</v>
          </cell>
          <cell r="AK56">
            <v>21</v>
          </cell>
          <cell r="AL56">
            <v>21.45</v>
          </cell>
          <cell r="AM56">
            <v>60.45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</v>
          </cell>
          <cell r="AZ56">
            <v>1</v>
          </cell>
          <cell r="BA56">
            <v>0</v>
          </cell>
          <cell r="BB56">
            <v>2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1</v>
          </cell>
          <cell r="CO56">
            <v>2</v>
          </cell>
          <cell r="CP56">
            <v>0</v>
          </cell>
          <cell r="CQ56">
            <v>1</v>
          </cell>
          <cell r="CR56">
            <v>2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5</v>
          </cell>
          <cell r="R57">
            <v>4</v>
          </cell>
          <cell r="S57">
            <v>7</v>
          </cell>
          <cell r="T57">
            <v>5</v>
          </cell>
          <cell r="U57">
            <v>2</v>
          </cell>
          <cell r="V57">
            <v>46</v>
          </cell>
          <cell r="W57">
            <v>39</v>
          </cell>
          <cell r="X57">
            <v>125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39</v>
          </cell>
          <cell r="AG57">
            <v>22</v>
          </cell>
          <cell r="AH57">
            <v>64</v>
          </cell>
          <cell r="AI57">
            <v>31</v>
          </cell>
          <cell r="AJ57">
            <v>49</v>
          </cell>
          <cell r="AK57">
            <v>503</v>
          </cell>
          <cell r="AL57">
            <v>471.9</v>
          </cell>
          <cell r="AM57">
            <v>1434.9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1</v>
          </cell>
          <cell r="BZ57">
            <v>4</v>
          </cell>
          <cell r="CA57">
            <v>4</v>
          </cell>
          <cell r="CB57">
            <v>2</v>
          </cell>
          <cell r="CC57">
            <v>4</v>
          </cell>
          <cell r="CD57">
            <v>36</v>
          </cell>
          <cell r="CE57">
            <v>40</v>
          </cell>
          <cell r="CF57">
            <v>108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45</v>
          </cell>
          <cell r="CO57">
            <v>30</v>
          </cell>
          <cell r="CP57">
            <v>75</v>
          </cell>
          <cell r="CQ57">
            <v>38</v>
          </cell>
          <cell r="CR57">
            <v>55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12</v>
          </cell>
          <cell r="R58">
            <v>9</v>
          </cell>
          <cell r="S58">
            <v>5</v>
          </cell>
          <cell r="T58">
            <v>12</v>
          </cell>
          <cell r="U58">
            <v>1</v>
          </cell>
          <cell r="V58">
            <v>74</v>
          </cell>
          <cell r="W58">
            <v>62.4</v>
          </cell>
          <cell r="X58">
            <v>206.4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7</v>
          </cell>
          <cell r="AG58">
            <v>11</v>
          </cell>
          <cell r="AH58">
            <v>9</v>
          </cell>
          <cell r="AI58">
            <v>9</v>
          </cell>
          <cell r="AJ58">
            <v>7</v>
          </cell>
          <cell r="AK58">
            <v>74</v>
          </cell>
          <cell r="AL58">
            <v>46.8</v>
          </cell>
          <cell r="AM58">
            <v>192.8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1</v>
          </cell>
          <cell r="AV58">
            <v>1</v>
          </cell>
          <cell r="AW58">
            <v>1</v>
          </cell>
          <cell r="AX58">
            <v>0</v>
          </cell>
          <cell r="AY58">
            <v>0</v>
          </cell>
          <cell r="AZ58">
            <v>4</v>
          </cell>
          <cell r="BA58">
            <v>0</v>
          </cell>
          <cell r="BB58">
            <v>8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1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14</v>
          </cell>
          <cell r="CE58">
            <v>22</v>
          </cell>
          <cell r="CF58">
            <v>50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21</v>
          </cell>
          <cell r="CO58">
            <v>21</v>
          </cell>
          <cell r="CP58">
            <v>15</v>
          </cell>
          <cell r="CQ58">
            <v>21</v>
          </cell>
          <cell r="CR58">
            <v>8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1</v>
          </cell>
          <cell r="R59">
            <v>0</v>
          </cell>
          <cell r="S59">
            <v>2</v>
          </cell>
          <cell r="T59">
            <v>2</v>
          </cell>
          <cell r="U59">
            <v>3</v>
          </cell>
          <cell r="V59">
            <v>19</v>
          </cell>
          <cell r="W59">
            <v>19.5</v>
          </cell>
          <cell r="X59">
            <v>56.5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6</v>
          </cell>
          <cell r="AG59">
            <v>9</v>
          </cell>
          <cell r="AH59">
            <v>8</v>
          </cell>
          <cell r="AI59">
            <v>3</v>
          </cell>
          <cell r="AJ59">
            <v>0</v>
          </cell>
          <cell r="AK59">
            <v>78</v>
          </cell>
          <cell r="AL59">
            <v>89.699999999999989</v>
          </cell>
          <cell r="AM59">
            <v>240.7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2</v>
          </cell>
          <cell r="AW59">
            <v>0</v>
          </cell>
          <cell r="AX59">
            <v>0</v>
          </cell>
          <cell r="AY59">
            <v>0</v>
          </cell>
          <cell r="AZ59">
            <v>3</v>
          </cell>
          <cell r="BA59">
            <v>1.99</v>
          </cell>
          <cell r="BB59">
            <v>7.99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7</v>
          </cell>
          <cell r="CO59">
            <v>11</v>
          </cell>
          <cell r="CP59">
            <v>10</v>
          </cell>
          <cell r="CQ59">
            <v>5</v>
          </cell>
          <cell r="CR59">
            <v>3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1</v>
          </cell>
          <cell r="R60">
            <v>0</v>
          </cell>
          <cell r="S60">
            <v>4</v>
          </cell>
          <cell r="T60">
            <v>1</v>
          </cell>
          <cell r="U60">
            <v>3</v>
          </cell>
          <cell r="V60">
            <v>12</v>
          </cell>
          <cell r="W60">
            <v>25</v>
          </cell>
          <cell r="X60">
            <v>49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9</v>
          </cell>
          <cell r="AG60">
            <v>1</v>
          </cell>
          <cell r="AH60">
            <v>4</v>
          </cell>
          <cell r="AI60">
            <v>4</v>
          </cell>
          <cell r="AJ60">
            <v>6</v>
          </cell>
          <cell r="AK60">
            <v>72</v>
          </cell>
          <cell r="AL60">
            <v>87.75</v>
          </cell>
          <cell r="AM60">
            <v>228.75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10</v>
          </cell>
          <cell r="CO60">
            <v>1</v>
          </cell>
          <cell r="CP60">
            <v>8</v>
          </cell>
          <cell r="CQ60">
            <v>5</v>
          </cell>
          <cell r="CR60">
            <v>9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>
            <v>2</v>
          </cell>
          <cell r="S61">
            <v>9</v>
          </cell>
          <cell r="T61">
            <v>6</v>
          </cell>
          <cell r="U61">
            <v>2</v>
          </cell>
          <cell r="V61">
            <v>35</v>
          </cell>
          <cell r="W61">
            <v>27.299999999999997</v>
          </cell>
          <cell r="X61">
            <v>95.3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>
            <v>5</v>
          </cell>
          <cell r="AH61">
            <v>9</v>
          </cell>
          <cell r="AI61">
            <v>11</v>
          </cell>
          <cell r="AJ61">
            <v>6</v>
          </cell>
          <cell r="AK61">
            <v>85</v>
          </cell>
          <cell r="AL61">
            <v>99.449999999999989</v>
          </cell>
          <cell r="AM61">
            <v>260.45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7</v>
          </cell>
          <cell r="CP61">
            <v>18</v>
          </cell>
          <cell r="CQ61">
            <v>17</v>
          </cell>
          <cell r="CR61">
            <v>8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>
            <v>0</v>
          </cell>
          <cell r="S62">
            <v>1</v>
          </cell>
          <cell r="T62">
            <v>2</v>
          </cell>
          <cell r="U62">
            <v>0</v>
          </cell>
          <cell r="V62">
            <v>10</v>
          </cell>
          <cell r="W62">
            <v>11.7</v>
          </cell>
          <cell r="X62">
            <v>25.7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2</v>
          </cell>
          <cell r="AG62">
            <v>1</v>
          </cell>
          <cell r="AH62">
            <v>1</v>
          </cell>
          <cell r="AI62">
            <v>2</v>
          </cell>
          <cell r="AJ62">
            <v>5</v>
          </cell>
          <cell r="AK62">
            <v>32</v>
          </cell>
          <cell r="AL62">
            <v>39</v>
          </cell>
          <cell r="AM62">
            <v>95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2</v>
          </cell>
          <cell r="CO62">
            <v>1</v>
          </cell>
          <cell r="CP62">
            <v>2</v>
          </cell>
          <cell r="CQ62">
            <v>4</v>
          </cell>
          <cell r="CR62">
            <v>5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7</v>
          </cell>
          <cell r="R63">
            <v>1</v>
          </cell>
          <cell r="S63">
            <v>1</v>
          </cell>
          <cell r="T63">
            <v>2</v>
          </cell>
          <cell r="U63">
            <v>3</v>
          </cell>
          <cell r="V63">
            <v>52</v>
          </cell>
          <cell r="W63">
            <v>68.25</v>
          </cell>
          <cell r="X63">
            <v>170.25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>
            <v>2</v>
          </cell>
          <cell r="AH63">
            <v>2</v>
          </cell>
          <cell r="AI63">
            <v>6</v>
          </cell>
          <cell r="AJ63">
            <v>1</v>
          </cell>
          <cell r="AK63">
            <v>23</v>
          </cell>
          <cell r="AL63">
            <v>11.7</v>
          </cell>
          <cell r="AM63">
            <v>57.7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</v>
          </cell>
          <cell r="CC63">
            <v>0</v>
          </cell>
          <cell r="CD63">
            <v>1</v>
          </cell>
          <cell r="CE63">
            <v>0</v>
          </cell>
          <cell r="CF63">
            <v>2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8</v>
          </cell>
          <cell r="CO63">
            <v>3</v>
          </cell>
          <cell r="CP63">
            <v>3</v>
          </cell>
          <cell r="CQ63">
            <v>9</v>
          </cell>
          <cell r="CR63">
            <v>4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1</v>
          </cell>
          <cell r="R64">
            <v>2</v>
          </cell>
          <cell r="S64">
            <v>6</v>
          </cell>
          <cell r="T64">
            <v>2</v>
          </cell>
          <cell r="U64">
            <v>4</v>
          </cell>
          <cell r="V64">
            <v>47</v>
          </cell>
          <cell r="W64">
            <v>54.599999999999994</v>
          </cell>
          <cell r="X64">
            <v>138.6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>
            <v>2</v>
          </cell>
          <cell r="AH64">
            <v>4</v>
          </cell>
          <cell r="AI64">
            <v>4</v>
          </cell>
          <cell r="AJ64">
            <v>3</v>
          </cell>
          <cell r="AK64">
            <v>47</v>
          </cell>
          <cell r="AL64">
            <v>52.65</v>
          </cell>
          <cell r="AM64">
            <v>141.65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1</v>
          </cell>
          <cell r="AY64">
            <v>0</v>
          </cell>
          <cell r="AZ64">
            <v>5</v>
          </cell>
          <cell r="BA64">
            <v>7.96</v>
          </cell>
          <cell r="BB64">
            <v>16.96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1</v>
          </cell>
          <cell r="CO64">
            <v>4</v>
          </cell>
          <cell r="CP64">
            <v>10</v>
          </cell>
          <cell r="CQ64">
            <v>7</v>
          </cell>
          <cell r="CR64">
            <v>7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>
            <v>0</v>
          </cell>
          <cell r="T65">
            <v>5</v>
          </cell>
          <cell r="U65">
            <v>2</v>
          </cell>
          <cell r="V65">
            <v>15</v>
          </cell>
          <cell r="W65">
            <v>15.6</v>
          </cell>
          <cell r="X65">
            <v>41.6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3</v>
          </cell>
          <cell r="AG65">
            <v>8</v>
          </cell>
          <cell r="AH65">
            <v>6</v>
          </cell>
          <cell r="AI65">
            <v>11</v>
          </cell>
          <cell r="AJ65">
            <v>1</v>
          </cell>
          <cell r="AK65">
            <v>66</v>
          </cell>
          <cell r="AL65">
            <v>72.150000000000006</v>
          </cell>
          <cell r="AM65">
            <v>190.15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3</v>
          </cell>
          <cell r="CO65">
            <v>8</v>
          </cell>
          <cell r="CP65">
            <v>6</v>
          </cell>
          <cell r="CQ65">
            <v>16</v>
          </cell>
          <cell r="CR65">
            <v>3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11</v>
          </cell>
          <cell r="Q66">
            <v>8</v>
          </cell>
          <cell r="R66">
            <v>17</v>
          </cell>
          <cell r="S66">
            <v>13</v>
          </cell>
          <cell r="T66">
            <v>27</v>
          </cell>
          <cell r="U66">
            <v>16</v>
          </cell>
          <cell r="V66">
            <v>169</v>
          </cell>
          <cell r="W66">
            <v>150.14999999999998</v>
          </cell>
          <cell r="X66">
            <v>461.15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>
            <v>2</v>
          </cell>
          <cell r="AH66">
            <v>1</v>
          </cell>
          <cell r="AI66">
            <v>0</v>
          </cell>
          <cell r="AJ66">
            <v>4</v>
          </cell>
          <cell r="AK66">
            <v>51</v>
          </cell>
          <cell r="AL66">
            <v>83.85</v>
          </cell>
          <cell r="AM66">
            <v>168.85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12</v>
          </cell>
          <cell r="CN66">
            <v>8</v>
          </cell>
          <cell r="CO66">
            <v>19</v>
          </cell>
          <cell r="CP66">
            <v>14</v>
          </cell>
          <cell r="CQ66">
            <v>27</v>
          </cell>
          <cell r="CR66">
            <v>20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9</v>
          </cell>
          <cell r="Q67">
            <v>2</v>
          </cell>
          <cell r="R67">
            <v>4</v>
          </cell>
          <cell r="S67">
            <v>3</v>
          </cell>
          <cell r="T67">
            <v>2</v>
          </cell>
          <cell r="U67">
            <v>0</v>
          </cell>
          <cell r="V67">
            <v>41</v>
          </cell>
          <cell r="W67">
            <v>40.950000000000003</v>
          </cell>
          <cell r="X67">
            <v>118.95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19</v>
          </cell>
          <cell r="AF67">
            <v>18</v>
          </cell>
          <cell r="AG67">
            <v>24</v>
          </cell>
          <cell r="AH67">
            <v>32</v>
          </cell>
          <cell r="AI67">
            <v>37</v>
          </cell>
          <cell r="AJ67">
            <v>27</v>
          </cell>
          <cell r="AK67">
            <v>234</v>
          </cell>
          <cell r="AL67">
            <v>150.14999999999998</v>
          </cell>
          <cell r="AM67">
            <v>594.15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1</v>
          </cell>
          <cell r="BL67">
            <v>0</v>
          </cell>
          <cell r="BM67">
            <v>0</v>
          </cell>
          <cell r="BN67">
            <v>0</v>
          </cell>
          <cell r="BO67">
            <v>1</v>
          </cell>
          <cell r="BP67">
            <v>0</v>
          </cell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28</v>
          </cell>
          <cell r="CN67">
            <v>20</v>
          </cell>
          <cell r="CO67">
            <v>29</v>
          </cell>
          <cell r="CP67">
            <v>35</v>
          </cell>
          <cell r="CQ67">
            <v>39</v>
          </cell>
          <cell r="CR67">
            <v>27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14</v>
          </cell>
          <cell r="Q68">
            <v>13</v>
          </cell>
          <cell r="R68">
            <v>13</v>
          </cell>
          <cell r="S68">
            <v>5</v>
          </cell>
          <cell r="T68">
            <v>18</v>
          </cell>
          <cell r="U68">
            <v>11</v>
          </cell>
          <cell r="V68">
            <v>264</v>
          </cell>
          <cell r="W68">
            <v>358.79999999999995</v>
          </cell>
          <cell r="X68">
            <v>834.8</v>
          </cell>
          <cell r="Y68">
            <v>8</v>
          </cell>
          <cell r="Z68">
            <v>7</v>
          </cell>
          <cell r="AA68">
            <v>23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12</v>
          </cell>
          <cell r="AG68">
            <v>9</v>
          </cell>
          <cell r="AH68">
            <v>7</v>
          </cell>
          <cell r="AI68">
            <v>9</v>
          </cell>
          <cell r="AJ68">
            <v>0</v>
          </cell>
          <cell r="AK68">
            <v>127</v>
          </cell>
          <cell r="AL68">
            <v>136.5</v>
          </cell>
          <cell r="AM68">
            <v>375.5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1</v>
          </cell>
          <cell r="AW68">
            <v>0</v>
          </cell>
          <cell r="AX68">
            <v>2</v>
          </cell>
          <cell r="AY68">
            <v>0</v>
          </cell>
          <cell r="AZ68">
            <v>3</v>
          </cell>
          <cell r="BA68">
            <v>0</v>
          </cell>
          <cell r="BB68">
            <v>6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5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2</v>
          </cell>
          <cell r="BZ68">
            <v>1</v>
          </cell>
          <cell r="CA68">
            <v>4</v>
          </cell>
          <cell r="CB68">
            <v>1</v>
          </cell>
          <cell r="CC68">
            <v>0</v>
          </cell>
          <cell r="CD68">
            <v>21</v>
          </cell>
          <cell r="CE68">
            <v>20</v>
          </cell>
          <cell r="CF68">
            <v>61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33</v>
          </cell>
          <cell r="CN68">
            <v>27</v>
          </cell>
          <cell r="CO68">
            <v>24</v>
          </cell>
          <cell r="CP68">
            <v>16</v>
          </cell>
          <cell r="CQ68">
            <v>30</v>
          </cell>
          <cell r="CR68">
            <v>11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3</v>
          </cell>
          <cell r="R69">
            <v>2</v>
          </cell>
          <cell r="S69">
            <v>0</v>
          </cell>
          <cell r="T69">
            <v>2</v>
          </cell>
          <cell r="U69">
            <v>1</v>
          </cell>
          <cell r="V69">
            <v>34</v>
          </cell>
          <cell r="W69">
            <v>150</v>
          </cell>
          <cell r="X69">
            <v>213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10</v>
          </cell>
          <cell r="AG69">
            <v>5</v>
          </cell>
          <cell r="AH69">
            <v>12</v>
          </cell>
          <cell r="AI69">
            <v>28</v>
          </cell>
          <cell r="AJ69">
            <v>15</v>
          </cell>
          <cell r="AK69">
            <v>103</v>
          </cell>
          <cell r="AL69">
            <v>60.45</v>
          </cell>
          <cell r="AM69">
            <v>266.45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13</v>
          </cell>
          <cell r="CO69">
            <v>7</v>
          </cell>
          <cell r="CP69">
            <v>12</v>
          </cell>
          <cell r="CQ69">
            <v>30</v>
          </cell>
          <cell r="CR69">
            <v>16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15</v>
          </cell>
          <cell r="R70">
            <v>4</v>
          </cell>
          <cell r="S70">
            <v>1</v>
          </cell>
          <cell r="T70">
            <v>6</v>
          </cell>
          <cell r="U70">
            <v>0</v>
          </cell>
          <cell r="V70">
            <v>50</v>
          </cell>
          <cell r="W70">
            <v>46.8</v>
          </cell>
          <cell r="X70">
            <v>140.80000000000001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26</v>
          </cell>
          <cell r="AG70">
            <v>12</v>
          </cell>
          <cell r="AH70">
            <v>12</v>
          </cell>
          <cell r="AI70">
            <v>28</v>
          </cell>
          <cell r="AJ70">
            <v>18</v>
          </cell>
          <cell r="AK70">
            <v>299</v>
          </cell>
          <cell r="AL70">
            <v>327.60000000000002</v>
          </cell>
          <cell r="AM70">
            <v>901.6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1</v>
          </cell>
          <cell r="AV70">
            <v>1</v>
          </cell>
          <cell r="AW70">
            <v>0</v>
          </cell>
          <cell r="AX70">
            <v>4</v>
          </cell>
          <cell r="AY70">
            <v>0</v>
          </cell>
          <cell r="AZ70">
            <v>41</v>
          </cell>
          <cell r="BA70">
            <v>63.68</v>
          </cell>
          <cell r="BB70">
            <v>136.68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3</v>
          </cell>
          <cell r="BZ70">
            <v>3</v>
          </cell>
          <cell r="CA70">
            <v>5</v>
          </cell>
          <cell r="CB70">
            <v>6</v>
          </cell>
          <cell r="CC70">
            <v>1</v>
          </cell>
          <cell r="CD70">
            <v>30</v>
          </cell>
          <cell r="CE70">
            <v>20</v>
          </cell>
          <cell r="CF70">
            <v>75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45</v>
          </cell>
          <cell r="CO70">
            <v>20</v>
          </cell>
          <cell r="CP70">
            <v>18</v>
          </cell>
          <cell r="CQ70">
            <v>44</v>
          </cell>
          <cell r="CR70">
            <v>19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2</v>
          </cell>
          <cell r="R71">
            <v>2</v>
          </cell>
          <cell r="S71">
            <v>4</v>
          </cell>
          <cell r="T71">
            <v>6</v>
          </cell>
          <cell r="U71">
            <v>0</v>
          </cell>
          <cell r="V71">
            <v>30</v>
          </cell>
          <cell r="W71">
            <v>27.299999999999997</v>
          </cell>
          <cell r="X71">
            <v>84.3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7</v>
          </cell>
          <cell r="AG71">
            <v>3</v>
          </cell>
          <cell r="AH71">
            <v>2</v>
          </cell>
          <cell r="AI71">
            <v>7</v>
          </cell>
          <cell r="AJ71">
            <v>3</v>
          </cell>
          <cell r="AK71">
            <v>43</v>
          </cell>
          <cell r="AL71">
            <v>39</v>
          </cell>
          <cell r="AM71">
            <v>116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9</v>
          </cell>
          <cell r="CO71">
            <v>5</v>
          </cell>
          <cell r="CP71">
            <v>6</v>
          </cell>
          <cell r="CQ71">
            <v>13</v>
          </cell>
          <cell r="CR71">
            <v>3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>
            <v>0</v>
          </cell>
          <cell r="S72">
            <v>1</v>
          </cell>
          <cell r="T72">
            <v>6</v>
          </cell>
          <cell r="U72">
            <v>1</v>
          </cell>
          <cell r="V72">
            <v>11</v>
          </cell>
          <cell r="W72">
            <v>60</v>
          </cell>
          <cell r="X72">
            <v>82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13</v>
          </cell>
          <cell r="AG72">
            <v>4</v>
          </cell>
          <cell r="AH72">
            <v>2</v>
          </cell>
          <cell r="AI72">
            <v>12</v>
          </cell>
          <cell r="AJ72">
            <v>0</v>
          </cell>
          <cell r="AK72">
            <v>65</v>
          </cell>
          <cell r="AL72">
            <v>64.349999999999994</v>
          </cell>
          <cell r="AM72">
            <v>193.35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</v>
          </cell>
          <cell r="AZ72">
            <v>2</v>
          </cell>
          <cell r="BA72">
            <v>1.99</v>
          </cell>
          <cell r="BB72">
            <v>5.99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>
            <v>2</v>
          </cell>
          <cell r="CA72">
            <v>0</v>
          </cell>
          <cell r="CB72">
            <v>0</v>
          </cell>
          <cell r="CC72">
            <v>1</v>
          </cell>
          <cell r="CD72">
            <v>12</v>
          </cell>
          <cell r="CE72">
            <v>14</v>
          </cell>
          <cell r="CF72">
            <v>36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13</v>
          </cell>
          <cell r="CO72">
            <v>6</v>
          </cell>
          <cell r="CP72">
            <v>3</v>
          </cell>
          <cell r="CQ72">
            <v>18</v>
          </cell>
          <cell r="CR72">
            <v>3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2</v>
          </cell>
          <cell r="R73">
            <v>8</v>
          </cell>
          <cell r="S73">
            <v>5</v>
          </cell>
          <cell r="T73">
            <v>7</v>
          </cell>
          <cell r="U73">
            <v>5</v>
          </cell>
          <cell r="V73">
            <v>63</v>
          </cell>
          <cell r="W73">
            <v>66.3</v>
          </cell>
          <cell r="X73">
            <v>192.3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7</v>
          </cell>
          <cell r="AG73">
            <v>2</v>
          </cell>
          <cell r="AH73">
            <v>9</v>
          </cell>
          <cell r="AI73">
            <v>10</v>
          </cell>
          <cell r="AJ73">
            <v>2</v>
          </cell>
          <cell r="AK73">
            <v>72</v>
          </cell>
          <cell r="AL73">
            <v>66.3</v>
          </cell>
          <cell r="AM73">
            <v>205.3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1</v>
          </cell>
          <cell r="AV73">
            <v>0</v>
          </cell>
          <cell r="AW73">
            <v>0</v>
          </cell>
          <cell r="AX73">
            <v>0</v>
          </cell>
          <cell r="AY73">
            <v>1</v>
          </cell>
          <cell r="AZ73">
            <v>5</v>
          </cell>
          <cell r="BA73">
            <v>5.97</v>
          </cell>
          <cell r="BB73">
            <v>13.969999999999999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10</v>
          </cell>
          <cell r="CO73">
            <v>10</v>
          </cell>
          <cell r="CP73">
            <v>14</v>
          </cell>
          <cell r="CQ73">
            <v>17</v>
          </cell>
          <cell r="CR73">
            <v>8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21</v>
          </cell>
          <cell r="R74">
            <v>3</v>
          </cell>
          <cell r="S74">
            <v>2</v>
          </cell>
          <cell r="T74">
            <v>3</v>
          </cell>
          <cell r="U74">
            <v>2</v>
          </cell>
          <cell r="V74">
            <v>53</v>
          </cell>
          <cell r="W74">
            <v>29.25</v>
          </cell>
          <cell r="X74">
            <v>131.25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10</v>
          </cell>
          <cell r="AG74">
            <v>0</v>
          </cell>
          <cell r="AH74">
            <v>0</v>
          </cell>
          <cell r="AI74">
            <v>1</v>
          </cell>
          <cell r="AJ74">
            <v>1</v>
          </cell>
          <cell r="AK74">
            <v>55</v>
          </cell>
          <cell r="AL74">
            <v>83.85</v>
          </cell>
          <cell r="AM74">
            <v>191.85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4</v>
          </cell>
          <cell r="BA74">
            <v>3.98</v>
          </cell>
          <cell r="BB74">
            <v>11.98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33</v>
          </cell>
          <cell r="CO74">
            <v>3</v>
          </cell>
          <cell r="CP74">
            <v>2</v>
          </cell>
          <cell r="CQ74">
            <v>4</v>
          </cell>
          <cell r="CR74">
            <v>3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2</v>
          </cell>
          <cell r="R75">
            <v>0</v>
          </cell>
          <cell r="S75">
            <v>0</v>
          </cell>
          <cell r="T75">
            <v>1</v>
          </cell>
          <cell r="U75">
            <v>0</v>
          </cell>
          <cell r="V75">
            <v>20</v>
          </cell>
          <cell r="W75">
            <v>33.15</v>
          </cell>
          <cell r="X75">
            <v>68.150000000000006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>
            <v>0</v>
          </cell>
          <cell r="AH75">
            <v>3</v>
          </cell>
          <cell r="AI75">
            <v>20</v>
          </cell>
          <cell r="AJ75">
            <v>1</v>
          </cell>
          <cell r="AK75">
            <v>91</v>
          </cell>
          <cell r="AL75">
            <v>128.69999999999999</v>
          </cell>
          <cell r="AM75">
            <v>304.7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>
            <v>0</v>
          </cell>
          <cell r="CA75">
            <v>0</v>
          </cell>
          <cell r="CB75">
            <v>1</v>
          </cell>
          <cell r="CC75">
            <v>0</v>
          </cell>
          <cell r="CD75">
            <v>15</v>
          </cell>
          <cell r="CE75">
            <v>26</v>
          </cell>
          <cell r="CF75">
            <v>53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2</v>
          </cell>
          <cell r="CO75">
            <v>0</v>
          </cell>
          <cell r="CP75">
            <v>3</v>
          </cell>
          <cell r="CQ75">
            <v>22</v>
          </cell>
          <cell r="CR75">
            <v>1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>
            <v>8</v>
          </cell>
          <cell r="S76">
            <v>6</v>
          </cell>
          <cell r="T76">
            <v>5</v>
          </cell>
          <cell r="U76">
            <v>2</v>
          </cell>
          <cell r="V76">
            <v>44</v>
          </cell>
          <cell r="W76">
            <v>40.950000000000003</v>
          </cell>
          <cell r="X76">
            <v>126.95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1</v>
          </cell>
          <cell r="AG76">
            <v>4</v>
          </cell>
          <cell r="AH76">
            <v>21</v>
          </cell>
          <cell r="AI76">
            <v>1</v>
          </cell>
          <cell r="AJ76">
            <v>1</v>
          </cell>
          <cell r="AK76">
            <v>54</v>
          </cell>
          <cell r="AL76">
            <v>50.7</v>
          </cell>
          <cell r="AM76">
            <v>156.69999999999999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1</v>
          </cell>
          <cell r="CO76">
            <v>12</v>
          </cell>
          <cell r="CP76">
            <v>27</v>
          </cell>
          <cell r="CQ76">
            <v>6</v>
          </cell>
          <cell r="CR76">
            <v>3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3</v>
          </cell>
          <cell r="Q77">
            <v>2</v>
          </cell>
          <cell r="R77">
            <v>1</v>
          </cell>
          <cell r="S77">
            <v>0</v>
          </cell>
          <cell r="T77">
            <v>1</v>
          </cell>
          <cell r="U77">
            <v>0</v>
          </cell>
          <cell r="V77">
            <v>15</v>
          </cell>
          <cell r="W77">
            <v>13.649999999999999</v>
          </cell>
          <cell r="X77">
            <v>43.65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17</v>
          </cell>
          <cell r="AF77">
            <v>8</v>
          </cell>
          <cell r="AG77">
            <v>19</v>
          </cell>
          <cell r="AH77">
            <v>10</v>
          </cell>
          <cell r="AI77">
            <v>4</v>
          </cell>
          <cell r="AJ77">
            <v>5</v>
          </cell>
          <cell r="AK77">
            <v>91</v>
          </cell>
          <cell r="AL77">
            <v>50.7</v>
          </cell>
          <cell r="AM77">
            <v>229.7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1</v>
          </cell>
          <cell r="AV77">
            <v>0</v>
          </cell>
          <cell r="AW77">
            <v>0</v>
          </cell>
          <cell r="AX77">
            <v>0</v>
          </cell>
          <cell r="AY77">
            <v>3</v>
          </cell>
          <cell r="AZ77">
            <v>5</v>
          </cell>
          <cell r="BA77">
            <v>1.99</v>
          </cell>
          <cell r="BB77">
            <v>11.99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20</v>
          </cell>
          <cell r="CN77">
            <v>11</v>
          </cell>
          <cell r="CO77">
            <v>20</v>
          </cell>
          <cell r="CP77">
            <v>10</v>
          </cell>
          <cell r="CQ77">
            <v>5</v>
          </cell>
          <cell r="CR77">
            <v>8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>
            <v>2</v>
          </cell>
          <cell r="S78">
            <v>1</v>
          </cell>
          <cell r="T78">
            <v>1</v>
          </cell>
          <cell r="U78">
            <v>1</v>
          </cell>
          <cell r="V78">
            <v>12</v>
          </cell>
          <cell r="W78">
            <v>150</v>
          </cell>
          <cell r="X78">
            <v>174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2</v>
          </cell>
          <cell r="AG78">
            <v>0</v>
          </cell>
          <cell r="AH78">
            <v>1</v>
          </cell>
          <cell r="AI78">
            <v>5</v>
          </cell>
          <cell r="AJ78">
            <v>0</v>
          </cell>
          <cell r="AK78">
            <v>62</v>
          </cell>
          <cell r="AL78">
            <v>103.35</v>
          </cell>
          <cell r="AM78">
            <v>221.35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4</v>
          </cell>
          <cell r="CO78">
            <v>2</v>
          </cell>
          <cell r="CP78">
            <v>2</v>
          </cell>
          <cell r="CQ78">
            <v>6</v>
          </cell>
          <cell r="CR78">
            <v>1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5</v>
          </cell>
          <cell r="Q79">
            <v>18</v>
          </cell>
          <cell r="R79">
            <v>9</v>
          </cell>
          <cell r="S79">
            <v>12</v>
          </cell>
          <cell r="T79">
            <v>29</v>
          </cell>
          <cell r="U79">
            <v>26</v>
          </cell>
          <cell r="V79">
            <v>188</v>
          </cell>
          <cell r="W79">
            <v>150.14999999999998</v>
          </cell>
          <cell r="X79">
            <v>500.15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4</v>
          </cell>
          <cell r="AF79">
            <v>12</v>
          </cell>
          <cell r="AG79">
            <v>11</v>
          </cell>
          <cell r="AH79">
            <v>8</v>
          </cell>
          <cell r="AI79">
            <v>9</v>
          </cell>
          <cell r="AJ79">
            <v>17</v>
          </cell>
          <cell r="AK79">
            <v>127</v>
          </cell>
          <cell r="AL79">
            <v>99.449999999999989</v>
          </cell>
          <cell r="AM79">
            <v>335.45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</v>
          </cell>
          <cell r="AY79">
            <v>0</v>
          </cell>
          <cell r="AZ79">
            <v>1</v>
          </cell>
          <cell r="BA79">
            <v>0</v>
          </cell>
          <cell r="BB79">
            <v>2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9</v>
          </cell>
          <cell r="CN79">
            <v>30</v>
          </cell>
          <cell r="CO79">
            <v>20</v>
          </cell>
          <cell r="CP79">
            <v>20</v>
          </cell>
          <cell r="CQ79">
            <v>39</v>
          </cell>
          <cell r="CR79">
            <v>43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4</v>
          </cell>
          <cell r="O80">
            <v>8</v>
          </cell>
          <cell r="P80">
            <v>6</v>
          </cell>
          <cell r="Q80">
            <v>3</v>
          </cell>
          <cell r="R80">
            <v>4</v>
          </cell>
          <cell r="S80">
            <v>5</v>
          </cell>
          <cell r="T80">
            <v>1</v>
          </cell>
          <cell r="U80">
            <v>3</v>
          </cell>
          <cell r="V80">
            <v>38</v>
          </cell>
          <cell r="W80">
            <v>25.35</v>
          </cell>
          <cell r="X80">
            <v>99.35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21</v>
          </cell>
          <cell r="AD80">
            <v>21</v>
          </cell>
          <cell r="AE80">
            <v>29</v>
          </cell>
          <cell r="AF80">
            <v>26</v>
          </cell>
          <cell r="AG80">
            <v>26</v>
          </cell>
          <cell r="AH80">
            <v>16</v>
          </cell>
          <cell r="AI80">
            <v>34</v>
          </cell>
          <cell r="AJ80">
            <v>33</v>
          </cell>
          <cell r="AK80">
            <v>288</v>
          </cell>
          <cell r="AL80">
            <v>232.05</v>
          </cell>
          <cell r="AM80">
            <v>776.05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2</v>
          </cell>
          <cell r="AU80">
            <v>2</v>
          </cell>
          <cell r="AV80">
            <v>1</v>
          </cell>
          <cell r="AW80">
            <v>2</v>
          </cell>
          <cell r="AX80">
            <v>0</v>
          </cell>
          <cell r="AY80">
            <v>0</v>
          </cell>
          <cell r="AZ80">
            <v>11</v>
          </cell>
          <cell r="BA80">
            <v>7.96</v>
          </cell>
          <cell r="BB80">
            <v>29.96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2</v>
          </cell>
          <cell r="BY80">
            <v>1</v>
          </cell>
          <cell r="BZ80">
            <v>1</v>
          </cell>
          <cell r="CA80">
            <v>0</v>
          </cell>
          <cell r="CB80">
            <v>1</v>
          </cell>
          <cell r="CC80">
            <v>0</v>
          </cell>
          <cell r="CD80">
            <v>8</v>
          </cell>
          <cell r="CE80">
            <v>6</v>
          </cell>
          <cell r="CF80">
            <v>20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26</v>
          </cell>
          <cell r="CL80">
            <v>29</v>
          </cell>
          <cell r="CM80">
            <v>39</v>
          </cell>
          <cell r="CN80">
            <v>32</v>
          </cell>
          <cell r="CO80">
            <v>32</v>
          </cell>
          <cell r="CP80">
            <v>23</v>
          </cell>
          <cell r="CQ80">
            <v>36</v>
          </cell>
          <cell r="CR80">
            <v>36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</v>
          </cell>
          <cell r="U81">
            <v>0</v>
          </cell>
          <cell r="V81">
            <v>3</v>
          </cell>
          <cell r="W81">
            <v>60</v>
          </cell>
          <cell r="X81">
            <v>65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2</v>
          </cell>
          <cell r="AG81">
            <v>0</v>
          </cell>
          <cell r="AH81">
            <v>2</v>
          </cell>
          <cell r="AI81">
            <v>8</v>
          </cell>
          <cell r="AJ81">
            <v>0</v>
          </cell>
          <cell r="AK81">
            <v>44</v>
          </cell>
          <cell r="AL81">
            <v>52.65</v>
          </cell>
          <cell r="AM81">
            <v>137.65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2</v>
          </cell>
          <cell r="CO81">
            <v>0</v>
          </cell>
          <cell r="CP81">
            <v>2</v>
          </cell>
          <cell r="CQ81">
            <v>9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2</v>
          </cell>
          <cell r="U82">
            <v>12</v>
          </cell>
          <cell r="V82">
            <v>16</v>
          </cell>
          <cell r="W82">
            <v>60</v>
          </cell>
          <cell r="X82">
            <v>90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20</v>
          </cell>
          <cell r="AF82">
            <v>25</v>
          </cell>
          <cell r="AG82">
            <v>28</v>
          </cell>
          <cell r="AH82">
            <v>20</v>
          </cell>
          <cell r="AI82">
            <v>10</v>
          </cell>
          <cell r="AJ82">
            <v>1</v>
          </cell>
          <cell r="AK82">
            <v>167</v>
          </cell>
          <cell r="AL82">
            <v>120.9</v>
          </cell>
          <cell r="AM82">
            <v>436.9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0</v>
          </cell>
          <cell r="AV82">
            <v>0</v>
          </cell>
          <cell r="AW82">
            <v>0</v>
          </cell>
          <cell r="AX82">
            <v>2</v>
          </cell>
          <cell r="AY82">
            <v>1</v>
          </cell>
          <cell r="AZ82">
            <v>4</v>
          </cell>
          <cell r="BA82">
            <v>0</v>
          </cell>
          <cell r="BB82">
            <v>8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2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2</v>
          </cell>
          <cell r="CE82">
            <v>0</v>
          </cell>
          <cell r="CF82">
            <v>4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21</v>
          </cell>
          <cell r="CN82">
            <v>27</v>
          </cell>
          <cell r="CO82">
            <v>28</v>
          </cell>
          <cell r="CP82">
            <v>20</v>
          </cell>
          <cell r="CQ82">
            <v>14</v>
          </cell>
          <cell r="CR82">
            <v>14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3</v>
          </cell>
          <cell r="L83">
            <v>0</v>
          </cell>
          <cell r="M83">
            <v>2</v>
          </cell>
          <cell r="N83">
            <v>6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>
            <v>0</v>
          </cell>
          <cell r="T83">
            <v>1</v>
          </cell>
          <cell r="U83">
            <v>0</v>
          </cell>
          <cell r="V83">
            <v>19</v>
          </cell>
          <cell r="W83">
            <v>23.4</v>
          </cell>
          <cell r="X83">
            <v>53.4</v>
          </cell>
          <cell r="Y83">
            <v>6</v>
          </cell>
          <cell r="Z83">
            <v>1</v>
          </cell>
          <cell r="AA83">
            <v>2</v>
          </cell>
          <cell r="AB83">
            <v>8</v>
          </cell>
          <cell r="AC83">
            <v>1</v>
          </cell>
          <cell r="AD83">
            <v>8</v>
          </cell>
          <cell r="AE83">
            <v>10</v>
          </cell>
          <cell r="AF83">
            <v>5</v>
          </cell>
          <cell r="AG83">
            <v>0</v>
          </cell>
          <cell r="AH83">
            <v>12</v>
          </cell>
          <cell r="AI83">
            <v>10</v>
          </cell>
          <cell r="AJ83">
            <v>0</v>
          </cell>
          <cell r="AK83">
            <v>63</v>
          </cell>
          <cell r="AL83">
            <v>21.45</v>
          </cell>
          <cell r="AM83">
            <v>140.44999999999999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4</v>
          </cell>
          <cell r="CI83">
            <v>2</v>
          </cell>
          <cell r="CJ83">
            <v>11</v>
          </cell>
          <cell r="CK83">
            <v>7</v>
          </cell>
          <cell r="CL83">
            <v>8</v>
          </cell>
          <cell r="CM83">
            <v>11</v>
          </cell>
          <cell r="CN83">
            <v>6</v>
          </cell>
          <cell r="CO83">
            <v>0</v>
          </cell>
          <cell r="CP83">
            <v>12</v>
          </cell>
          <cell r="CQ83">
            <v>11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1</v>
          </cell>
          <cell r="AG84">
            <v>3</v>
          </cell>
          <cell r="AH84">
            <v>0</v>
          </cell>
          <cell r="AI84">
            <v>1</v>
          </cell>
          <cell r="AJ84">
            <v>0</v>
          </cell>
          <cell r="AK84">
            <v>13</v>
          </cell>
          <cell r="AL84">
            <v>11.7</v>
          </cell>
          <cell r="AM84">
            <v>37.700000000000003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1</v>
          </cell>
          <cell r="CO84">
            <v>3</v>
          </cell>
          <cell r="CP84">
            <v>0</v>
          </cell>
          <cell r="CQ84">
            <v>1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1</v>
          </cell>
          <cell r="Q85">
            <v>1</v>
          </cell>
          <cell r="R85">
            <v>0</v>
          </cell>
          <cell r="S85">
            <v>1</v>
          </cell>
          <cell r="T85">
            <v>0</v>
          </cell>
          <cell r="U85">
            <v>0</v>
          </cell>
          <cell r="V85">
            <v>5</v>
          </cell>
          <cell r="W85">
            <v>56</v>
          </cell>
          <cell r="X85">
            <v>65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3</v>
          </cell>
          <cell r="AJ85">
            <v>2</v>
          </cell>
          <cell r="AK85">
            <v>16</v>
          </cell>
          <cell r="AL85">
            <v>13.649999999999999</v>
          </cell>
          <cell r="AM85">
            <v>39.65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1</v>
          </cell>
          <cell r="AY85">
            <v>0</v>
          </cell>
          <cell r="AZ85">
            <v>1</v>
          </cell>
          <cell r="BA85">
            <v>0</v>
          </cell>
          <cell r="BB85">
            <v>2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1</v>
          </cell>
          <cell r="CN85">
            <v>1</v>
          </cell>
          <cell r="CO85">
            <v>0</v>
          </cell>
          <cell r="CP85">
            <v>1</v>
          </cell>
          <cell r="CQ85">
            <v>4</v>
          </cell>
          <cell r="CR85">
            <v>2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</v>
          </cell>
          <cell r="AJ86">
            <v>0</v>
          </cell>
          <cell r="AK86">
            <v>1</v>
          </cell>
          <cell r="AL86">
            <v>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4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26</v>
          </cell>
          <cell r="AL87">
            <v>39</v>
          </cell>
          <cell r="AM87">
            <v>82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</v>
          </cell>
          <cell r="AJ88">
            <v>0</v>
          </cell>
          <cell r="AK88">
            <v>9</v>
          </cell>
          <cell r="AL88">
            <v>9.75</v>
          </cell>
          <cell r="AM88">
            <v>26.75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4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2</v>
          </cell>
          <cell r="AF89">
            <v>7</v>
          </cell>
          <cell r="AG89">
            <v>8</v>
          </cell>
          <cell r="AH89">
            <v>0</v>
          </cell>
          <cell r="AI89">
            <v>4</v>
          </cell>
          <cell r="AJ89">
            <v>0</v>
          </cell>
          <cell r="AK89">
            <v>56</v>
          </cell>
          <cell r="AL89">
            <v>60.45</v>
          </cell>
          <cell r="AM89">
            <v>160.44999999999999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2</v>
          </cell>
          <cell r="CN89">
            <v>7</v>
          </cell>
          <cell r="CO89">
            <v>8</v>
          </cell>
          <cell r="CP89">
            <v>0</v>
          </cell>
          <cell r="CQ89">
            <v>4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4</v>
          </cell>
          <cell r="Q90">
            <v>4</v>
          </cell>
          <cell r="R90">
            <v>3</v>
          </cell>
          <cell r="S90">
            <v>2</v>
          </cell>
          <cell r="T90">
            <v>0</v>
          </cell>
          <cell r="U90">
            <v>0</v>
          </cell>
          <cell r="V90">
            <v>22</v>
          </cell>
          <cell r="W90">
            <v>15.6</v>
          </cell>
          <cell r="X90">
            <v>59.6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6</v>
          </cell>
          <cell r="AF90">
            <v>12</v>
          </cell>
          <cell r="AG90">
            <v>6</v>
          </cell>
          <cell r="AH90">
            <v>25</v>
          </cell>
          <cell r="AI90">
            <v>11</v>
          </cell>
          <cell r="AJ90">
            <v>11</v>
          </cell>
          <cell r="AK90">
            <v>113</v>
          </cell>
          <cell r="AL90">
            <v>81.900000000000006</v>
          </cell>
          <cell r="AM90">
            <v>296.89999999999998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1</v>
          </cell>
          <cell r="AY90">
            <v>0</v>
          </cell>
          <cell r="AZ90">
            <v>1</v>
          </cell>
          <cell r="BA90">
            <v>0</v>
          </cell>
          <cell r="BB90">
            <v>2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10</v>
          </cell>
          <cell r="CN90">
            <v>16</v>
          </cell>
          <cell r="CO90">
            <v>9</v>
          </cell>
          <cell r="CP90">
            <v>27</v>
          </cell>
          <cell r="CQ90">
            <v>12</v>
          </cell>
          <cell r="CR90">
            <v>11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</v>
          </cell>
          <cell r="R91">
            <v>7</v>
          </cell>
          <cell r="S91">
            <v>0</v>
          </cell>
          <cell r="T91">
            <v>1</v>
          </cell>
          <cell r="U91">
            <v>0</v>
          </cell>
          <cell r="V91">
            <v>17</v>
          </cell>
          <cell r="W91">
            <v>36</v>
          </cell>
          <cell r="X91">
            <v>67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1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13</v>
          </cell>
          <cell r="AL91">
            <v>15.6</v>
          </cell>
          <cell r="AM91">
            <v>36.6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2</v>
          </cell>
          <cell r="CE91">
            <v>2</v>
          </cell>
          <cell r="CF91">
            <v>5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8</v>
          </cell>
          <cell r="CO91">
            <v>7</v>
          </cell>
          <cell r="CP91">
            <v>0</v>
          </cell>
          <cell r="CQ91">
            <v>1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</v>
          </cell>
          <cell r="W92">
            <v>10</v>
          </cell>
          <cell r="X92">
            <v>14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5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11</v>
          </cell>
          <cell r="AL92">
            <v>7.8</v>
          </cell>
          <cell r="AM92">
            <v>29.8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2</v>
          </cell>
          <cell r="CN92">
            <v>5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3</v>
          </cell>
          <cell r="Q93">
            <v>5</v>
          </cell>
          <cell r="R93">
            <v>6</v>
          </cell>
          <cell r="S93">
            <v>2</v>
          </cell>
          <cell r="T93">
            <v>0</v>
          </cell>
          <cell r="U93">
            <v>0</v>
          </cell>
          <cell r="V93">
            <v>48</v>
          </cell>
          <cell r="W93">
            <v>62.4</v>
          </cell>
          <cell r="X93">
            <v>150.4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4</v>
          </cell>
          <cell r="AG93">
            <v>17</v>
          </cell>
          <cell r="AH93">
            <v>6</v>
          </cell>
          <cell r="AI93">
            <v>6</v>
          </cell>
          <cell r="AJ93">
            <v>2</v>
          </cell>
          <cell r="AK93">
            <v>52</v>
          </cell>
          <cell r="AL93">
            <v>33.15</v>
          </cell>
          <cell r="AM93">
            <v>134.15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3</v>
          </cell>
          <cell r="CN93">
            <v>9</v>
          </cell>
          <cell r="CO93">
            <v>23</v>
          </cell>
          <cell r="CP93">
            <v>8</v>
          </cell>
          <cell r="CQ93">
            <v>6</v>
          </cell>
          <cell r="CR93">
            <v>2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15</v>
          </cell>
          <cell r="L94">
            <v>44</v>
          </cell>
          <cell r="M94">
            <v>18</v>
          </cell>
          <cell r="N94">
            <v>15</v>
          </cell>
          <cell r="O94">
            <v>8</v>
          </cell>
          <cell r="P94">
            <v>7</v>
          </cell>
          <cell r="Q94">
            <v>3</v>
          </cell>
          <cell r="R94">
            <v>8</v>
          </cell>
          <cell r="S94">
            <v>19</v>
          </cell>
          <cell r="T94">
            <v>27</v>
          </cell>
          <cell r="U94">
            <v>12</v>
          </cell>
          <cell r="V94">
            <v>180</v>
          </cell>
          <cell r="W94">
            <v>191.1</v>
          </cell>
          <cell r="X94">
            <v>532.1</v>
          </cell>
          <cell r="Y94">
            <v>14</v>
          </cell>
          <cell r="Z94">
            <v>32</v>
          </cell>
          <cell r="AA94">
            <v>90</v>
          </cell>
          <cell r="AB94">
            <v>34</v>
          </cell>
          <cell r="AC94">
            <v>13</v>
          </cell>
          <cell r="AD94">
            <v>10</v>
          </cell>
          <cell r="AE94">
            <v>29</v>
          </cell>
          <cell r="AF94">
            <v>23</v>
          </cell>
          <cell r="AG94">
            <v>56</v>
          </cell>
          <cell r="AH94">
            <v>95</v>
          </cell>
          <cell r="AI94">
            <v>65</v>
          </cell>
          <cell r="AJ94">
            <v>36</v>
          </cell>
          <cell r="AK94">
            <v>497</v>
          </cell>
          <cell r="AL94">
            <v>331.5</v>
          </cell>
          <cell r="AM94">
            <v>1279.5</v>
          </cell>
          <cell r="AN94">
            <v>1</v>
          </cell>
          <cell r="AO94">
            <v>0</v>
          </cell>
          <cell r="AP94">
            <v>5</v>
          </cell>
          <cell r="AQ94">
            <v>5</v>
          </cell>
          <cell r="AR94">
            <v>1</v>
          </cell>
          <cell r="AS94">
            <v>1</v>
          </cell>
          <cell r="AT94">
            <v>3</v>
          </cell>
          <cell r="AU94">
            <v>3</v>
          </cell>
          <cell r="AV94">
            <v>9</v>
          </cell>
          <cell r="AW94">
            <v>0</v>
          </cell>
          <cell r="AX94">
            <v>1</v>
          </cell>
          <cell r="AY94">
            <v>0</v>
          </cell>
          <cell r="AZ94">
            <v>29</v>
          </cell>
          <cell r="BA94">
            <v>17.91</v>
          </cell>
          <cell r="BB94">
            <v>74.91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11</v>
          </cell>
          <cell r="BS94">
            <v>13</v>
          </cell>
          <cell r="BT94">
            <v>36</v>
          </cell>
          <cell r="BU94">
            <v>19</v>
          </cell>
          <cell r="BV94">
            <v>7</v>
          </cell>
          <cell r="BW94">
            <v>4</v>
          </cell>
          <cell r="BX94">
            <v>12</v>
          </cell>
          <cell r="BY94">
            <v>5</v>
          </cell>
          <cell r="BZ94">
            <v>16</v>
          </cell>
          <cell r="CA94">
            <v>34</v>
          </cell>
          <cell r="CB94">
            <v>35</v>
          </cell>
          <cell r="CC94">
            <v>18</v>
          </cell>
          <cell r="CD94">
            <v>210</v>
          </cell>
          <cell r="CE94">
            <v>178</v>
          </cell>
          <cell r="CF94">
            <v>574</v>
          </cell>
          <cell r="CG94">
            <v>30</v>
          </cell>
          <cell r="CH94">
            <v>60</v>
          </cell>
          <cell r="CI94">
            <v>175</v>
          </cell>
          <cell r="CJ94">
            <v>76</v>
          </cell>
          <cell r="CK94">
            <v>36</v>
          </cell>
          <cell r="CL94">
            <v>23</v>
          </cell>
          <cell r="CM94">
            <v>51</v>
          </cell>
          <cell r="CN94">
            <v>34</v>
          </cell>
          <cell r="CO94">
            <v>89</v>
          </cell>
          <cell r="CP94">
            <v>148</v>
          </cell>
          <cell r="CQ94">
            <v>128</v>
          </cell>
          <cell r="CR94">
            <v>66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1</v>
          </cell>
          <cell r="V95">
            <v>2</v>
          </cell>
          <cell r="W95">
            <v>1.95</v>
          </cell>
          <cell r="X95">
            <v>4.95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8</v>
          </cell>
          <cell r="AG95">
            <v>8</v>
          </cell>
          <cell r="AH95">
            <v>1</v>
          </cell>
          <cell r="AI95">
            <v>1</v>
          </cell>
          <cell r="AJ95">
            <v>1</v>
          </cell>
          <cell r="AK95">
            <v>107</v>
          </cell>
          <cell r="AL95">
            <v>146.25</v>
          </cell>
          <cell r="AM95">
            <v>334.25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8</v>
          </cell>
          <cell r="CO95">
            <v>8</v>
          </cell>
          <cell r="CP95">
            <v>1</v>
          </cell>
          <cell r="CQ95">
            <v>1</v>
          </cell>
          <cell r="CR95">
            <v>2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3</v>
          </cell>
          <cell r="Q96">
            <v>2</v>
          </cell>
          <cell r="R96">
            <v>5</v>
          </cell>
          <cell r="S96">
            <v>4</v>
          </cell>
          <cell r="T96">
            <v>3</v>
          </cell>
          <cell r="U96">
            <v>2</v>
          </cell>
          <cell r="V96">
            <v>28</v>
          </cell>
          <cell r="W96">
            <v>17.549999999999997</v>
          </cell>
          <cell r="X96">
            <v>71.55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16</v>
          </cell>
          <cell r="AG96">
            <v>12</v>
          </cell>
          <cell r="AH96">
            <v>18</v>
          </cell>
          <cell r="AI96">
            <v>18</v>
          </cell>
          <cell r="AJ96">
            <v>20</v>
          </cell>
          <cell r="AK96">
            <v>191</v>
          </cell>
          <cell r="AL96">
            <v>181.35</v>
          </cell>
          <cell r="AM96">
            <v>550.35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1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1</v>
          </cell>
          <cell r="CE96">
            <v>0</v>
          </cell>
          <cell r="CF96">
            <v>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17</v>
          </cell>
          <cell r="CN96">
            <v>19</v>
          </cell>
          <cell r="CO96">
            <v>17</v>
          </cell>
          <cell r="CP96">
            <v>22</v>
          </cell>
          <cell r="CQ96">
            <v>21</v>
          </cell>
          <cell r="CR96">
            <v>22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2</v>
          </cell>
          <cell r="AG97">
            <v>1</v>
          </cell>
          <cell r="AH97">
            <v>3</v>
          </cell>
          <cell r="AI97">
            <v>10</v>
          </cell>
          <cell r="AJ97">
            <v>1</v>
          </cell>
          <cell r="AK97">
            <v>32</v>
          </cell>
          <cell r="AL97">
            <v>27.299999999999997</v>
          </cell>
          <cell r="AM97">
            <v>86.3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2</v>
          </cell>
          <cell r="CO97">
            <v>1</v>
          </cell>
          <cell r="CP97">
            <v>3</v>
          </cell>
          <cell r="CQ97">
            <v>10</v>
          </cell>
          <cell r="CR97">
            <v>1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2</v>
          </cell>
          <cell r="V98">
            <v>16</v>
          </cell>
          <cell r="W98">
            <v>23.4</v>
          </cell>
          <cell r="X98">
            <v>53.4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>
            <v>0</v>
          </cell>
          <cell r="AH98">
            <v>2</v>
          </cell>
          <cell r="AI98">
            <v>5</v>
          </cell>
          <cell r="AJ98">
            <v>1</v>
          </cell>
          <cell r="AK98">
            <v>19</v>
          </cell>
          <cell r="AL98">
            <v>19.5</v>
          </cell>
          <cell r="AM98">
            <v>56.5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2</v>
          </cell>
          <cell r="CQ98">
            <v>5</v>
          </cell>
          <cell r="CR98">
            <v>3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>
            <v>7</v>
          </cell>
          <cell r="AH99">
            <v>0</v>
          </cell>
          <cell r="AI99">
            <v>0</v>
          </cell>
          <cell r="AJ99">
            <v>0</v>
          </cell>
          <cell r="AK99">
            <v>37</v>
          </cell>
          <cell r="AL99">
            <v>48.75</v>
          </cell>
          <cell r="AM99">
            <v>119.75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1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5</v>
          </cell>
          <cell r="BA99">
            <v>1.99</v>
          </cell>
          <cell r="BB99">
            <v>11.99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2</v>
          </cell>
          <cell r="CO99">
            <v>8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7</v>
          </cell>
          <cell r="R100">
            <v>0</v>
          </cell>
          <cell r="S100">
            <v>2</v>
          </cell>
          <cell r="T100">
            <v>1</v>
          </cell>
          <cell r="U100">
            <v>0</v>
          </cell>
          <cell r="V100">
            <v>33</v>
          </cell>
          <cell r="W100">
            <v>44.849999999999994</v>
          </cell>
          <cell r="X100">
            <v>105.85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10</v>
          </cell>
          <cell r="AF100">
            <v>9</v>
          </cell>
          <cell r="AG100">
            <v>7</v>
          </cell>
          <cell r="AH100">
            <v>5</v>
          </cell>
          <cell r="AI100">
            <v>11</v>
          </cell>
          <cell r="AJ100">
            <v>5</v>
          </cell>
          <cell r="AK100">
            <v>84</v>
          </cell>
          <cell r="AL100">
            <v>72.150000000000006</v>
          </cell>
          <cell r="AM100">
            <v>233.15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>
            <v>1</v>
          </cell>
          <cell r="AY100">
            <v>3</v>
          </cell>
          <cell r="AZ100">
            <v>6</v>
          </cell>
          <cell r="BA100">
            <v>1.99</v>
          </cell>
          <cell r="BB100">
            <v>13.99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3</v>
          </cell>
          <cell r="CE100">
            <v>2</v>
          </cell>
          <cell r="CF100">
            <v>8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11</v>
          </cell>
          <cell r="CN100">
            <v>17</v>
          </cell>
          <cell r="CO100">
            <v>7</v>
          </cell>
          <cell r="CP100">
            <v>8</v>
          </cell>
          <cell r="CQ100">
            <v>13</v>
          </cell>
          <cell r="CR100">
            <v>8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6</v>
          </cell>
          <cell r="P101">
            <v>3</v>
          </cell>
          <cell r="Q101">
            <v>4</v>
          </cell>
          <cell r="R101">
            <v>1</v>
          </cell>
          <cell r="S101">
            <v>1</v>
          </cell>
          <cell r="T101">
            <v>0</v>
          </cell>
          <cell r="U101">
            <v>0</v>
          </cell>
          <cell r="V101">
            <v>53</v>
          </cell>
          <cell r="W101">
            <v>76.05</v>
          </cell>
          <cell r="X101">
            <v>166.05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12</v>
          </cell>
          <cell r="AE101">
            <v>5</v>
          </cell>
          <cell r="AF101">
            <v>12</v>
          </cell>
          <cell r="AG101">
            <v>5</v>
          </cell>
          <cell r="AH101">
            <v>1</v>
          </cell>
          <cell r="AI101">
            <v>3</v>
          </cell>
          <cell r="AJ101">
            <v>2</v>
          </cell>
          <cell r="AK101">
            <v>101</v>
          </cell>
          <cell r="AL101">
            <v>134.55000000000001</v>
          </cell>
          <cell r="AM101">
            <v>299.55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1</v>
          </cell>
          <cell r="CB101">
            <v>1</v>
          </cell>
          <cell r="CC101">
            <v>0</v>
          </cell>
          <cell r="CD101">
            <v>4</v>
          </cell>
          <cell r="CE101">
            <v>4</v>
          </cell>
          <cell r="CF101">
            <v>11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19</v>
          </cell>
          <cell r="CM101">
            <v>8</v>
          </cell>
          <cell r="CN101">
            <v>16</v>
          </cell>
          <cell r="CO101">
            <v>6</v>
          </cell>
          <cell r="CP101">
            <v>3</v>
          </cell>
          <cell r="CQ101">
            <v>4</v>
          </cell>
          <cell r="CR101">
            <v>2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1</v>
          </cell>
          <cell r="R103">
            <v>2</v>
          </cell>
          <cell r="S103">
            <v>0</v>
          </cell>
          <cell r="T103">
            <v>0</v>
          </cell>
          <cell r="U103">
            <v>0</v>
          </cell>
          <cell r="V103">
            <v>15</v>
          </cell>
          <cell r="W103">
            <v>23.4</v>
          </cell>
          <cell r="X103">
            <v>50.4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16</v>
          </cell>
          <cell r="AF103">
            <v>6</v>
          </cell>
          <cell r="AG103">
            <v>5</v>
          </cell>
          <cell r="AH103">
            <v>0</v>
          </cell>
          <cell r="AI103">
            <v>0</v>
          </cell>
          <cell r="AJ103">
            <v>2</v>
          </cell>
          <cell r="AK103">
            <v>73</v>
          </cell>
          <cell r="AL103">
            <v>85.8</v>
          </cell>
          <cell r="AM103">
            <v>214.8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2</v>
          </cell>
          <cell r="AW103">
            <v>0</v>
          </cell>
          <cell r="AX103">
            <v>0</v>
          </cell>
          <cell r="AY103">
            <v>0</v>
          </cell>
          <cell r="AZ103">
            <v>6</v>
          </cell>
          <cell r="BA103">
            <v>7.96</v>
          </cell>
          <cell r="BB103">
            <v>19.96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16</v>
          </cell>
          <cell r="CN103">
            <v>7</v>
          </cell>
          <cell r="CO103">
            <v>9</v>
          </cell>
          <cell r="CP103">
            <v>0</v>
          </cell>
          <cell r="CQ103">
            <v>0</v>
          </cell>
          <cell r="CR103">
            <v>2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24</v>
          </cell>
          <cell r="O104">
            <v>6</v>
          </cell>
          <cell r="P104">
            <v>16</v>
          </cell>
          <cell r="Q104">
            <v>29</v>
          </cell>
          <cell r="R104">
            <v>8</v>
          </cell>
          <cell r="S104">
            <v>0</v>
          </cell>
          <cell r="T104">
            <v>9</v>
          </cell>
          <cell r="U104">
            <v>4</v>
          </cell>
          <cell r="V104">
            <v>151</v>
          </cell>
          <cell r="W104">
            <v>134.55000000000001</v>
          </cell>
          <cell r="X104">
            <v>422.55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50</v>
          </cell>
          <cell r="AD104">
            <v>25</v>
          </cell>
          <cell r="AE104">
            <v>54</v>
          </cell>
          <cell r="AF104">
            <v>33</v>
          </cell>
          <cell r="AG104">
            <v>28</v>
          </cell>
          <cell r="AH104">
            <v>41</v>
          </cell>
          <cell r="AI104">
            <v>95</v>
          </cell>
          <cell r="AJ104">
            <v>62</v>
          </cell>
          <cell r="AK104">
            <v>556</v>
          </cell>
          <cell r="AL104">
            <v>345.15</v>
          </cell>
          <cell r="AM104">
            <v>1362.15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1</v>
          </cell>
          <cell r="AU104">
            <v>0</v>
          </cell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6</v>
          </cell>
          <cell r="BA104">
            <v>5.97</v>
          </cell>
          <cell r="BB104">
            <v>16.97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6</v>
          </cell>
          <cell r="BW104">
            <v>8</v>
          </cell>
          <cell r="BX104">
            <v>4</v>
          </cell>
          <cell r="BY104">
            <v>3</v>
          </cell>
          <cell r="BZ104">
            <v>2</v>
          </cell>
          <cell r="CA104">
            <v>1</v>
          </cell>
          <cell r="CB104">
            <v>1</v>
          </cell>
          <cell r="CC104">
            <v>0</v>
          </cell>
          <cell r="CD104">
            <v>41</v>
          </cell>
          <cell r="CE104">
            <v>44</v>
          </cell>
          <cell r="CF104">
            <v>122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80</v>
          </cell>
          <cell r="CL104">
            <v>40</v>
          </cell>
          <cell r="CM104">
            <v>75</v>
          </cell>
          <cell r="CN104">
            <v>65</v>
          </cell>
          <cell r="CO104">
            <v>39</v>
          </cell>
          <cell r="CP104">
            <v>42</v>
          </cell>
          <cell r="CQ104">
            <v>105</v>
          </cell>
          <cell r="CR104">
            <v>66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2</v>
          </cell>
          <cell r="Q105">
            <v>6</v>
          </cell>
          <cell r="R105">
            <v>1</v>
          </cell>
          <cell r="S105">
            <v>6</v>
          </cell>
          <cell r="T105">
            <v>3</v>
          </cell>
          <cell r="U105">
            <v>2</v>
          </cell>
          <cell r="V105">
            <v>38</v>
          </cell>
          <cell r="W105">
            <v>33.15</v>
          </cell>
          <cell r="X105">
            <v>100.15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4</v>
          </cell>
          <cell r="AF105">
            <v>7</v>
          </cell>
          <cell r="AG105">
            <v>6</v>
          </cell>
          <cell r="AH105">
            <v>18</v>
          </cell>
          <cell r="AI105">
            <v>0</v>
          </cell>
          <cell r="AJ105">
            <v>3</v>
          </cell>
          <cell r="AK105">
            <v>90</v>
          </cell>
          <cell r="AL105">
            <v>72.150000000000006</v>
          </cell>
          <cell r="AM105">
            <v>234.15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1</v>
          </cell>
          <cell r="AY105">
            <v>0</v>
          </cell>
          <cell r="AZ105">
            <v>2</v>
          </cell>
          <cell r="BA105">
            <v>1.99</v>
          </cell>
          <cell r="BB105">
            <v>5.99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1</v>
          </cell>
          <cell r="BY105">
            <v>0</v>
          </cell>
          <cell r="BZ105">
            <v>2</v>
          </cell>
          <cell r="CA105">
            <v>0</v>
          </cell>
          <cell r="CB105">
            <v>0</v>
          </cell>
          <cell r="CC105">
            <v>1</v>
          </cell>
          <cell r="CD105">
            <v>26</v>
          </cell>
          <cell r="CE105">
            <v>38</v>
          </cell>
          <cell r="CF105">
            <v>82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7</v>
          </cell>
          <cell r="CN105">
            <v>13</v>
          </cell>
          <cell r="CO105">
            <v>9</v>
          </cell>
          <cell r="CP105">
            <v>24</v>
          </cell>
          <cell r="CQ105">
            <v>4</v>
          </cell>
          <cell r="CR105">
            <v>6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>
            <v>0</v>
          </cell>
          <cell r="S106">
            <v>1</v>
          </cell>
          <cell r="T106">
            <v>0</v>
          </cell>
          <cell r="U106">
            <v>6</v>
          </cell>
          <cell r="V106">
            <v>13</v>
          </cell>
          <cell r="W106">
            <v>1.95</v>
          </cell>
          <cell r="X106">
            <v>26.95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6</v>
          </cell>
          <cell r="AG106">
            <v>8</v>
          </cell>
          <cell r="AH106">
            <v>6</v>
          </cell>
          <cell r="AI106">
            <v>0</v>
          </cell>
          <cell r="AJ106">
            <v>1</v>
          </cell>
          <cell r="AK106">
            <v>33</v>
          </cell>
          <cell r="AL106">
            <v>17.549999999999997</v>
          </cell>
          <cell r="AM106">
            <v>75.55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11</v>
          </cell>
          <cell r="CO106">
            <v>8</v>
          </cell>
          <cell r="CP106">
            <v>7</v>
          </cell>
          <cell r="CQ106">
            <v>0</v>
          </cell>
          <cell r="CR106">
            <v>7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16</v>
          </cell>
          <cell r="Q107">
            <v>4</v>
          </cell>
          <cell r="R107">
            <v>1</v>
          </cell>
          <cell r="S107">
            <v>0</v>
          </cell>
          <cell r="T107">
            <v>1</v>
          </cell>
          <cell r="U107">
            <v>0</v>
          </cell>
          <cell r="V107">
            <v>35</v>
          </cell>
          <cell r="W107">
            <v>25.35</v>
          </cell>
          <cell r="X107">
            <v>95.35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11</v>
          </cell>
          <cell r="AF107">
            <v>16</v>
          </cell>
          <cell r="AG107">
            <v>16</v>
          </cell>
          <cell r="AH107">
            <v>0</v>
          </cell>
          <cell r="AI107">
            <v>33</v>
          </cell>
          <cell r="AJ107">
            <v>0</v>
          </cell>
          <cell r="AK107">
            <v>108</v>
          </cell>
          <cell r="AL107">
            <v>62.4</v>
          </cell>
          <cell r="AM107">
            <v>278.39999999999998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27</v>
          </cell>
          <cell r="CN107">
            <v>20</v>
          </cell>
          <cell r="CO107">
            <v>17</v>
          </cell>
          <cell r="CP107">
            <v>0</v>
          </cell>
          <cell r="CQ107">
            <v>34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4</v>
          </cell>
          <cell r="R108">
            <v>0</v>
          </cell>
          <cell r="S108">
            <v>3</v>
          </cell>
          <cell r="T108">
            <v>4</v>
          </cell>
          <cell r="U108">
            <v>0</v>
          </cell>
          <cell r="V108">
            <v>65</v>
          </cell>
          <cell r="W108">
            <v>105.3</v>
          </cell>
          <cell r="X108">
            <v>214.3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34</v>
          </cell>
          <cell r="AF108">
            <v>19</v>
          </cell>
          <cell r="AG108">
            <v>27</v>
          </cell>
          <cell r="AH108">
            <v>9</v>
          </cell>
          <cell r="AI108">
            <v>15</v>
          </cell>
          <cell r="AJ108">
            <v>28</v>
          </cell>
          <cell r="AK108">
            <v>186</v>
          </cell>
          <cell r="AL108">
            <v>115.05</v>
          </cell>
          <cell r="AM108">
            <v>474.05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>
            <v>1</v>
          </cell>
          <cell r="CA108">
            <v>0</v>
          </cell>
          <cell r="CB108">
            <v>1</v>
          </cell>
          <cell r="CC108">
            <v>0</v>
          </cell>
          <cell r="CD108">
            <v>4</v>
          </cell>
          <cell r="CE108">
            <v>4</v>
          </cell>
          <cell r="CF108">
            <v>11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35</v>
          </cell>
          <cell r="CN108">
            <v>23</v>
          </cell>
          <cell r="CO108">
            <v>28</v>
          </cell>
          <cell r="CP108">
            <v>12</v>
          </cell>
          <cell r="CQ108">
            <v>20</v>
          </cell>
          <cell r="CR108">
            <v>28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4</v>
          </cell>
          <cell r="S109">
            <v>0</v>
          </cell>
          <cell r="T109">
            <v>0</v>
          </cell>
          <cell r="U109">
            <v>0</v>
          </cell>
          <cell r="V109">
            <v>4</v>
          </cell>
          <cell r="W109">
            <v>0</v>
          </cell>
          <cell r="X109">
            <v>8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3</v>
          </cell>
          <cell r="AG109">
            <v>7</v>
          </cell>
          <cell r="AH109">
            <v>0</v>
          </cell>
          <cell r="AI109">
            <v>0</v>
          </cell>
          <cell r="AJ109">
            <v>0</v>
          </cell>
          <cell r="AK109">
            <v>30</v>
          </cell>
          <cell r="AL109">
            <v>39</v>
          </cell>
          <cell r="AM109">
            <v>92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3</v>
          </cell>
          <cell r="CO109">
            <v>11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9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10</v>
          </cell>
          <cell r="W110">
            <v>0</v>
          </cell>
          <cell r="X110">
            <v>20</v>
          </cell>
          <cell r="Y110">
            <v>14</v>
          </cell>
          <cell r="Z110">
            <v>0</v>
          </cell>
          <cell r="AA110">
            <v>0</v>
          </cell>
          <cell r="AB110">
            <v>30</v>
          </cell>
          <cell r="AC110">
            <v>8</v>
          </cell>
          <cell r="AD110">
            <v>5</v>
          </cell>
          <cell r="AE110">
            <v>1</v>
          </cell>
          <cell r="AF110">
            <v>18</v>
          </cell>
          <cell r="AG110">
            <v>0</v>
          </cell>
          <cell r="AH110">
            <v>0</v>
          </cell>
          <cell r="AI110">
            <v>12</v>
          </cell>
          <cell r="AJ110">
            <v>0</v>
          </cell>
          <cell r="AK110">
            <v>88</v>
          </cell>
          <cell r="AL110">
            <v>0</v>
          </cell>
          <cell r="AM110">
            <v>162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14</v>
          </cell>
          <cell r="CH110">
            <v>0</v>
          </cell>
          <cell r="CI110">
            <v>0</v>
          </cell>
          <cell r="CJ110">
            <v>39</v>
          </cell>
          <cell r="CK110">
            <v>9</v>
          </cell>
          <cell r="CL110">
            <v>5</v>
          </cell>
          <cell r="CM110">
            <v>1</v>
          </cell>
          <cell r="CN110">
            <v>18</v>
          </cell>
          <cell r="CO110">
            <v>0</v>
          </cell>
          <cell r="CP110">
            <v>0</v>
          </cell>
          <cell r="CQ110">
            <v>12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</v>
          </cell>
          <cell r="AF111">
            <v>0</v>
          </cell>
          <cell r="AG111">
            <v>0</v>
          </cell>
          <cell r="AH111">
            <v>0</v>
          </cell>
          <cell r="AI111">
            <v>10</v>
          </cell>
          <cell r="AJ111">
            <v>0</v>
          </cell>
          <cell r="AK111">
            <v>12</v>
          </cell>
          <cell r="AL111">
            <v>0</v>
          </cell>
          <cell r="AM111">
            <v>24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2</v>
          </cell>
          <cell r="CN111">
            <v>0</v>
          </cell>
          <cell r="CO111">
            <v>0</v>
          </cell>
          <cell r="CP111">
            <v>0</v>
          </cell>
          <cell r="CQ111">
            <v>10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5</v>
          </cell>
          <cell r="O112">
            <v>1</v>
          </cell>
          <cell r="P112">
            <v>3</v>
          </cell>
          <cell r="Q112">
            <v>1</v>
          </cell>
          <cell r="R112">
            <v>7</v>
          </cell>
          <cell r="S112">
            <v>11</v>
          </cell>
          <cell r="T112">
            <v>4</v>
          </cell>
          <cell r="U112">
            <v>3</v>
          </cell>
          <cell r="V112">
            <v>52</v>
          </cell>
          <cell r="W112">
            <v>40.950000000000003</v>
          </cell>
          <cell r="X112">
            <v>133.94999999999999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3</v>
          </cell>
          <cell r="AD112">
            <v>16</v>
          </cell>
          <cell r="AE112">
            <v>11</v>
          </cell>
          <cell r="AF112">
            <v>7</v>
          </cell>
          <cell r="AG112">
            <v>3</v>
          </cell>
          <cell r="AH112">
            <v>4</v>
          </cell>
          <cell r="AI112">
            <v>11</v>
          </cell>
          <cell r="AJ112">
            <v>2</v>
          </cell>
          <cell r="AK112">
            <v>109</v>
          </cell>
          <cell r="AL112">
            <v>132.6</v>
          </cell>
          <cell r="AM112">
            <v>315.60000000000002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1</v>
          </cell>
          <cell r="AX112">
            <v>0</v>
          </cell>
          <cell r="AY112">
            <v>0</v>
          </cell>
          <cell r="AZ112">
            <v>2</v>
          </cell>
          <cell r="BA112">
            <v>1.99</v>
          </cell>
          <cell r="BB112">
            <v>5.99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2</v>
          </cell>
          <cell r="BZ112">
            <v>0</v>
          </cell>
          <cell r="CA112">
            <v>4</v>
          </cell>
          <cell r="CB112">
            <v>0</v>
          </cell>
          <cell r="CC112">
            <v>0</v>
          </cell>
          <cell r="CD112">
            <v>6</v>
          </cell>
          <cell r="CE112">
            <v>0</v>
          </cell>
          <cell r="CF112">
            <v>12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8</v>
          </cell>
          <cell r="CL112">
            <v>17</v>
          </cell>
          <cell r="CM112">
            <v>14</v>
          </cell>
          <cell r="CN112">
            <v>10</v>
          </cell>
          <cell r="CO112">
            <v>10</v>
          </cell>
          <cell r="CP112">
            <v>20</v>
          </cell>
          <cell r="CQ112">
            <v>15</v>
          </cell>
          <cell r="CR112">
            <v>5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2</v>
          </cell>
          <cell r="V113">
            <v>2</v>
          </cell>
          <cell r="W113">
            <v>0</v>
          </cell>
          <cell r="X113">
            <v>4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1</v>
          </cell>
          <cell r="AI113">
            <v>0</v>
          </cell>
          <cell r="AJ113">
            <v>2</v>
          </cell>
          <cell r="AK113">
            <v>5</v>
          </cell>
          <cell r="AL113">
            <v>3.9</v>
          </cell>
          <cell r="AM113">
            <v>13.9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1</v>
          </cell>
          <cell r="CQ113">
            <v>0</v>
          </cell>
          <cell r="CR113">
            <v>4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>
            <v>0</v>
          </cell>
          <cell r="S114">
            <v>1</v>
          </cell>
          <cell r="T114">
            <v>10</v>
          </cell>
          <cell r="U114">
            <v>4</v>
          </cell>
          <cell r="V114">
            <v>25</v>
          </cell>
          <cell r="W114">
            <v>17.549999999999997</v>
          </cell>
          <cell r="X114">
            <v>66.55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39</v>
          </cell>
          <cell r="AF114">
            <v>51</v>
          </cell>
          <cell r="AG114">
            <v>34</v>
          </cell>
          <cell r="AH114">
            <v>34</v>
          </cell>
          <cell r="AI114">
            <v>72</v>
          </cell>
          <cell r="AJ114">
            <v>13</v>
          </cell>
          <cell r="AK114">
            <v>515</v>
          </cell>
          <cell r="AL114">
            <v>495.29999999999995</v>
          </cell>
          <cell r="AM114">
            <v>1470.3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2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5</v>
          </cell>
          <cell r="BA114">
            <v>5.97</v>
          </cell>
          <cell r="BB114">
            <v>14.969999999999999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1</v>
          </cell>
          <cell r="CD114">
            <v>2</v>
          </cell>
          <cell r="CE114">
            <v>2</v>
          </cell>
          <cell r="CF114">
            <v>6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39</v>
          </cell>
          <cell r="CN114">
            <v>53</v>
          </cell>
          <cell r="CO114">
            <v>34</v>
          </cell>
          <cell r="CP114">
            <v>35</v>
          </cell>
          <cell r="CQ114">
            <v>82</v>
          </cell>
          <cell r="CR114">
            <v>18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5</v>
          </cell>
          <cell r="AC115">
            <v>5</v>
          </cell>
          <cell r="AD115">
            <v>7</v>
          </cell>
          <cell r="AE115">
            <v>0</v>
          </cell>
          <cell r="AF115">
            <v>2</v>
          </cell>
          <cell r="AG115">
            <v>2</v>
          </cell>
          <cell r="AH115">
            <v>6</v>
          </cell>
          <cell r="AI115">
            <v>0</v>
          </cell>
          <cell r="AJ115">
            <v>0</v>
          </cell>
          <cell r="AK115">
            <v>34</v>
          </cell>
          <cell r="AL115">
            <v>23.4</v>
          </cell>
          <cell r="AM115">
            <v>84.4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1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1</v>
          </cell>
          <cell r="CE115">
            <v>0</v>
          </cell>
          <cell r="CF115">
            <v>2</v>
          </cell>
          <cell r="CG115">
            <v>4</v>
          </cell>
          <cell r="CH115">
            <v>3</v>
          </cell>
          <cell r="CI115">
            <v>0</v>
          </cell>
          <cell r="CJ115">
            <v>6</v>
          </cell>
          <cell r="CK115">
            <v>5</v>
          </cell>
          <cell r="CL115">
            <v>7</v>
          </cell>
          <cell r="CM115">
            <v>1</v>
          </cell>
          <cell r="CN115">
            <v>2</v>
          </cell>
          <cell r="CO115">
            <v>2</v>
          </cell>
          <cell r="CP115">
            <v>6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28</v>
          </cell>
          <cell r="K116">
            <v>13</v>
          </cell>
          <cell r="L116">
            <v>44</v>
          </cell>
          <cell r="M116">
            <v>31</v>
          </cell>
          <cell r="N116">
            <v>23</v>
          </cell>
          <cell r="O116">
            <v>45</v>
          </cell>
          <cell r="P116">
            <v>34</v>
          </cell>
          <cell r="Q116">
            <v>21</v>
          </cell>
          <cell r="R116">
            <v>22</v>
          </cell>
          <cell r="S116">
            <v>23</v>
          </cell>
          <cell r="T116">
            <v>29</v>
          </cell>
          <cell r="U116">
            <v>33</v>
          </cell>
          <cell r="V116">
            <v>346</v>
          </cell>
          <cell r="W116">
            <v>356.85</v>
          </cell>
          <cell r="X116">
            <v>1007.85</v>
          </cell>
          <cell r="Y116">
            <v>22</v>
          </cell>
          <cell r="Z116">
            <v>6</v>
          </cell>
          <cell r="AA116">
            <v>7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11</v>
          </cell>
          <cell r="AG116">
            <v>10</v>
          </cell>
          <cell r="AH116">
            <v>36</v>
          </cell>
          <cell r="AI116">
            <v>71</v>
          </cell>
          <cell r="AJ116">
            <v>57</v>
          </cell>
          <cell r="AK116">
            <v>283</v>
          </cell>
          <cell r="AL116">
            <v>165.75</v>
          </cell>
          <cell r="AM116">
            <v>703.75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>
            <v>1</v>
          </cell>
          <cell r="AW116">
            <v>0</v>
          </cell>
          <cell r="AX116">
            <v>2</v>
          </cell>
          <cell r="AY116">
            <v>0</v>
          </cell>
          <cell r="AZ116">
            <v>9</v>
          </cell>
          <cell r="BA116">
            <v>11.94</v>
          </cell>
          <cell r="BB116">
            <v>27.939999999999998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>
            <v>1</v>
          </cell>
          <cell r="CA116">
            <v>0</v>
          </cell>
          <cell r="CB116">
            <v>0</v>
          </cell>
          <cell r="CC116">
            <v>4</v>
          </cell>
          <cell r="CD116">
            <v>23</v>
          </cell>
          <cell r="CE116">
            <v>34</v>
          </cell>
          <cell r="CF116">
            <v>77</v>
          </cell>
          <cell r="CG116">
            <v>53</v>
          </cell>
          <cell r="CH116">
            <v>21</v>
          </cell>
          <cell r="CI116">
            <v>51</v>
          </cell>
          <cell r="CJ116">
            <v>46</v>
          </cell>
          <cell r="CK116">
            <v>53</v>
          </cell>
          <cell r="CL116">
            <v>70</v>
          </cell>
          <cell r="CM116">
            <v>46</v>
          </cell>
          <cell r="CN116">
            <v>32</v>
          </cell>
          <cell r="CO116">
            <v>34</v>
          </cell>
          <cell r="CP116">
            <v>59</v>
          </cell>
          <cell r="CQ116">
            <v>102</v>
          </cell>
          <cell r="CR116">
            <v>94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2</v>
          </cell>
          <cell r="Q117">
            <v>2</v>
          </cell>
          <cell r="R117">
            <v>2</v>
          </cell>
          <cell r="S117">
            <v>2</v>
          </cell>
          <cell r="T117">
            <v>2</v>
          </cell>
          <cell r="U117">
            <v>4</v>
          </cell>
          <cell r="V117">
            <v>25</v>
          </cell>
          <cell r="W117">
            <v>21.45</v>
          </cell>
          <cell r="X117">
            <v>71.45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5</v>
          </cell>
          <cell r="AF117">
            <v>4</v>
          </cell>
          <cell r="AG117">
            <v>5</v>
          </cell>
          <cell r="AH117">
            <v>12</v>
          </cell>
          <cell r="AI117">
            <v>9</v>
          </cell>
          <cell r="AJ117">
            <v>6</v>
          </cell>
          <cell r="AK117">
            <v>73</v>
          </cell>
          <cell r="AL117">
            <v>62.4</v>
          </cell>
          <cell r="AM117">
            <v>208.4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1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3</v>
          </cell>
          <cell r="BA117">
            <v>3.98</v>
          </cell>
          <cell r="BB117">
            <v>9.98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7</v>
          </cell>
          <cell r="CN117">
            <v>7</v>
          </cell>
          <cell r="CO117">
            <v>7</v>
          </cell>
          <cell r="CP117">
            <v>14</v>
          </cell>
          <cell r="CQ117">
            <v>11</v>
          </cell>
          <cell r="CR117">
            <v>10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5</v>
          </cell>
          <cell r="P118">
            <v>5</v>
          </cell>
          <cell r="Q118">
            <v>10</v>
          </cell>
          <cell r="R118">
            <v>1</v>
          </cell>
          <cell r="S118">
            <v>7</v>
          </cell>
          <cell r="T118">
            <v>2</v>
          </cell>
          <cell r="U118">
            <v>1</v>
          </cell>
          <cell r="V118">
            <v>48</v>
          </cell>
          <cell r="W118">
            <v>33.15</v>
          </cell>
          <cell r="X118">
            <v>126.15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1</v>
          </cell>
          <cell r="AG118">
            <v>13</v>
          </cell>
          <cell r="AH118">
            <v>3</v>
          </cell>
          <cell r="AI118">
            <v>8</v>
          </cell>
          <cell r="AJ118">
            <v>3</v>
          </cell>
          <cell r="AK118">
            <v>83</v>
          </cell>
          <cell r="AL118">
            <v>81.900000000000006</v>
          </cell>
          <cell r="AM118">
            <v>230.9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14</v>
          </cell>
          <cell r="CM118">
            <v>10</v>
          </cell>
          <cell r="CN118">
            <v>11</v>
          </cell>
          <cell r="CO118">
            <v>14</v>
          </cell>
          <cell r="CP118">
            <v>10</v>
          </cell>
          <cell r="CQ118">
            <v>10</v>
          </cell>
          <cell r="CR118">
            <v>4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7</v>
          </cell>
          <cell r="R119">
            <v>2</v>
          </cell>
          <cell r="S119">
            <v>0</v>
          </cell>
          <cell r="T119">
            <v>0</v>
          </cell>
          <cell r="U119">
            <v>1</v>
          </cell>
          <cell r="V119">
            <v>26</v>
          </cell>
          <cell r="W119">
            <v>27.299999999999997</v>
          </cell>
          <cell r="X119">
            <v>74.3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9</v>
          </cell>
          <cell r="AG119">
            <v>14</v>
          </cell>
          <cell r="AH119">
            <v>10</v>
          </cell>
          <cell r="AI119">
            <v>11</v>
          </cell>
          <cell r="AJ119">
            <v>15</v>
          </cell>
          <cell r="AK119">
            <v>115</v>
          </cell>
          <cell r="AL119">
            <v>78</v>
          </cell>
          <cell r="AM119">
            <v>292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16</v>
          </cell>
          <cell r="CO119">
            <v>16</v>
          </cell>
          <cell r="CP119">
            <v>10</v>
          </cell>
          <cell r="CQ119">
            <v>11</v>
          </cell>
          <cell r="CR119">
            <v>16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8</v>
          </cell>
          <cell r="Q120">
            <v>1</v>
          </cell>
          <cell r="R120">
            <v>6</v>
          </cell>
          <cell r="S120">
            <v>7</v>
          </cell>
          <cell r="T120">
            <v>3</v>
          </cell>
          <cell r="U120">
            <v>2</v>
          </cell>
          <cell r="V120">
            <v>59</v>
          </cell>
          <cell r="W120">
            <v>52.65</v>
          </cell>
          <cell r="X120">
            <v>161.65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19</v>
          </cell>
          <cell r="AF120">
            <v>13</v>
          </cell>
          <cell r="AG120">
            <v>14</v>
          </cell>
          <cell r="AH120">
            <v>20</v>
          </cell>
          <cell r="AI120">
            <v>22</v>
          </cell>
          <cell r="AJ120">
            <v>9</v>
          </cell>
          <cell r="AK120">
            <v>173</v>
          </cell>
          <cell r="AL120">
            <v>109.19999999999999</v>
          </cell>
          <cell r="AM120">
            <v>444.2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</v>
          </cell>
          <cell r="BA120">
            <v>0</v>
          </cell>
          <cell r="BB120">
            <v>2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27</v>
          </cell>
          <cell r="CN120">
            <v>15</v>
          </cell>
          <cell r="CO120">
            <v>20</v>
          </cell>
          <cell r="CP120">
            <v>27</v>
          </cell>
          <cell r="CQ120">
            <v>25</v>
          </cell>
          <cell r="CR120">
            <v>11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56</v>
          </cell>
          <cell r="P121">
            <v>44</v>
          </cell>
          <cell r="Q121">
            <v>25</v>
          </cell>
          <cell r="R121">
            <v>29</v>
          </cell>
          <cell r="S121">
            <v>33</v>
          </cell>
          <cell r="T121">
            <v>33</v>
          </cell>
          <cell r="U121">
            <v>45</v>
          </cell>
          <cell r="V121">
            <v>544</v>
          </cell>
          <cell r="W121">
            <v>750</v>
          </cell>
          <cell r="X121">
            <v>1741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95</v>
          </cell>
          <cell r="AE121">
            <v>62</v>
          </cell>
          <cell r="AF121">
            <v>44</v>
          </cell>
          <cell r="AG121">
            <v>65</v>
          </cell>
          <cell r="AH121">
            <v>133</v>
          </cell>
          <cell r="AI121">
            <v>99</v>
          </cell>
          <cell r="AJ121">
            <v>127</v>
          </cell>
          <cell r="AK121">
            <v>1089</v>
          </cell>
          <cell r="AL121">
            <v>996.45</v>
          </cell>
          <cell r="AM121">
            <v>3031.45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1</v>
          </cell>
          <cell r="AV121">
            <v>1</v>
          </cell>
          <cell r="AW121">
            <v>1</v>
          </cell>
          <cell r="AX121">
            <v>1</v>
          </cell>
          <cell r="AY121">
            <v>3</v>
          </cell>
          <cell r="AZ121">
            <v>18</v>
          </cell>
          <cell r="BA121">
            <v>19.899999999999999</v>
          </cell>
          <cell r="BB121">
            <v>49.9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20</v>
          </cell>
          <cell r="BX121">
            <v>6</v>
          </cell>
          <cell r="BY121">
            <v>7</v>
          </cell>
          <cell r="BZ121">
            <v>7</v>
          </cell>
          <cell r="CA121">
            <v>11</v>
          </cell>
          <cell r="CB121">
            <v>11</v>
          </cell>
          <cell r="CC121">
            <v>10</v>
          </cell>
          <cell r="CD121">
            <v>122</v>
          </cell>
          <cell r="CE121">
            <v>122</v>
          </cell>
          <cell r="CF121">
            <v>351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171</v>
          </cell>
          <cell r="CM121">
            <v>113</v>
          </cell>
          <cell r="CN121">
            <v>77</v>
          </cell>
          <cell r="CO121">
            <v>102</v>
          </cell>
          <cell r="CP121">
            <v>178</v>
          </cell>
          <cell r="CQ121">
            <v>144</v>
          </cell>
          <cell r="CR121">
            <v>185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3</v>
          </cell>
          <cell r="Q122">
            <v>5</v>
          </cell>
          <cell r="R122">
            <v>9</v>
          </cell>
          <cell r="S122">
            <v>16</v>
          </cell>
          <cell r="T122">
            <v>2</v>
          </cell>
          <cell r="U122">
            <v>0</v>
          </cell>
          <cell r="V122">
            <v>79</v>
          </cell>
          <cell r="W122">
            <v>100</v>
          </cell>
          <cell r="X122">
            <v>246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>
            <v>1</v>
          </cell>
          <cell r="AH122">
            <v>4</v>
          </cell>
          <cell r="AI122">
            <v>0</v>
          </cell>
          <cell r="AJ122">
            <v>0</v>
          </cell>
          <cell r="AK122">
            <v>29</v>
          </cell>
          <cell r="AL122">
            <v>40.950000000000003</v>
          </cell>
          <cell r="AM122">
            <v>88.95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1</v>
          </cell>
          <cell r="AY122">
            <v>0</v>
          </cell>
          <cell r="AZ122">
            <v>1</v>
          </cell>
          <cell r="BA122">
            <v>0</v>
          </cell>
          <cell r="BB122">
            <v>2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3</v>
          </cell>
          <cell r="CN122">
            <v>5</v>
          </cell>
          <cell r="CO122">
            <v>10</v>
          </cell>
          <cell r="CP122">
            <v>20</v>
          </cell>
          <cell r="CQ122">
            <v>3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0</v>
          </cell>
          <cell r="R123">
            <v>0</v>
          </cell>
          <cell r="S123">
            <v>11</v>
          </cell>
          <cell r="T123">
            <v>0</v>
          </cell>
          <cell r="U123">
            <v>0</v>
          </cell>
          <cell r="V123">
            <v>17</v>
          </cell>
          <cell r="W123">
            <v>80</v>
          </cell>
          <cell r="X123">
            <v>111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22</v>
          </cell>
          <cell r="AF123">
            <v>14</v>
          </cell>
          <cell r="AG123">
            <v>20</v>
          </cell>
          <cell r="AH123">
            <v>54</v>
          </cell>
          <cell r="AI123">
            <v>0</v>
          </cell>
          <cell r="AJ123">
            <v>0</v>
          </cell>
          <cell r="AK123">
            <v>150</v>
          </cell>
          <cell r="AL123">
            <v>78</v>
          </cell>
          <cell r="AM123">
            <v>357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2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4</v>
          </cell>
          <cell r="BA123">
            <v>1.99</v>
          </cell>
          <cell r="BB123">
            <v>9.99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24</v>
          </cell>
          <cell r="CN123">
            <v>16</v>
          </cell>
          <cell r="CO123">
            <v>20</v>
          </cell>
          <cell r="CP123">
            <v>65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10</v>
          </cell>
          <cell r="Q124">
            <v>3</v>
          </cell>
          <cell r="R124">
            <v>3</v>
          </cell>
          <cell r="S124">
            <v>1</v>
          </cell>
          <cell r="T124">
            <v>3</v>
          </cell>
          <cell r="U124">
            <v>6</v>
          </cell>
          <cell r="V124">
            <v>123</v>
          </cell>
          <cell r="W124">
            <v>189.14999999999998</v>
          </cell>
          <cell r="X124">
            <v>430.15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19</v>
          </cell>
          <cell r="AF124">
            <v>9</v>
          </cell>
          <cell r="AG124">
            <v>9</v>
          </cell>
          <cell r="AH124">
            <v>0</v>
          </cell>
          <cell r="AI124">
            <v>2</v>
          </cell>
          <cell r="AJ124">
            <v>9</v>
          </cell>
          <cell r="AK124">
            <v>212</v>
          </cell>
          <cell r="AL124">
            <v>228.14999999999998</v>
          </cell>
          <cell r="AM124">
            <v>602.15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</v>
          </cell>
          <cell r="AZ124">
            <v>4</v>
          </cell>
          <cell r="BA124">
            <v>5.97</v>
          </cell>
          <cell r="BB124">
            <v>13.969999999999999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2</v>
          </cell>
          <cell r="BY124">
            <v>0</v>
          </cell>
          <cell r="BZ124">
            <v>0</v>
          </cell>
          <cell r="CA124">
            <v>0</v>
          </cell>
          <cell r="CB124">
            <v>3</v>
          </cell>
          <cell r="CC124">
            <v>1</v>
          </cell>
          <cell r="CD124">
            <v>31</v>
          </cell>
          <cell r="CE124">
            <v>38</v>
          </cell>
          <cell r="CF124">
            <v>100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31</v>
          </cell>
          <cell r="CN124">
            <v>12</v>
          </cell>
          <cell r="CO124">
            <v>12</v>
          </cell>
          <cell r="CP124">
            <v>1</v>
          </cell>
          <cell r="CQ124">
            <v>8</v>
          </cell>
          <cell r="CR124">
            <v>17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6</v>
          </cell>
          <cell r="R125">
            <v>6</v>
          </cell>
          <cell r="S125">
            <v>8</v>
          </cell>
          <cell r="T125">
            <v>13</v>
          </cell>
          <cell r="U125">
            <v>13</v>
          </cell>
          <cell r="V125">
            <v>109</v>
          </cell>
          <cell r="W125">
            <v>54.599999999999994</v>
          </cell>
          <cell r="X125">
            <v>272.60000000000002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>
            <v>5</v>
          </cell>
          <cell r="AH125">
            <v>2</v>
          </cell>
          <cell r="AI125">
            <v>6</v>
          </cell>
          <cell r="AJ125">
            <v>16</v>
          </cell>
          <cell r="AK125">
            <v>73</v>
          </cell>
          <cell r="AL125">
            <v>29.25</v>
          </cell>
          <cell r="AM125">
            <v>175.25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6</v>
          </cell>
          <cell r="CO125">
            <v>11</v>
          </cell>
          <cell r="CP125">
            <v>10</v>
          </cell>
          <cell r="CQ125">
            <v>19</v>
          </cell>
          <cell r="CR125">
            <v>29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7</v>
          </cell>
          <cell r="R126">
            <v>0</v>
          </cell>
          <cell r="S126">
            <v>4</v>
          </cell>
          <cell r="T126">
            <v>10</v>
          </cell>
          <cell r="U126">
            <v>2</v>
          </cell>
          <cell r="V126">
            <v>80</v>
          </cell>
          <cell r="W126">
            <v>258</v>
          </cell>
          <cell r="X126">
            <v>404</v>
          </cell>
          <cell r="Y126">
            <v>8</v>
          </cell>
          <cell r="Z126">
            <v>23</v>
          </cell>
          <cell r="AA126">
            <v>18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41</v>
          </cell>
          <cell r="AG126">
            <v>31</v>
          </cell>
          <cell r="AH126">
            <v>26</v>
          </cell>
          <cell r="AI126">
            <v>88</v>
          </cell>
          <cell r="AJ126">
            <v>19</v>
          </cell>
          <cell r="AK126">
            <v>387</v>
          </cell>
          <cell r="AL126">
            <v>306.14999999999998</v>
          </cell>
          <cell r="AM126">
            <v>1049.1500000000001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1</v>
          </cell>
          <cell r="AY126">
            <v>1</v>
          </cell>
          <cell r="AZ126">
            <v>11</v>
          </cell>
          <cell r="BA126">
            <v>17.91</v>
          </cell>
          <cell r="BB126">
            <v>37.909999999999997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2</v>
          </cell>
          <cell r="BZ126">
            <v>0</v>
          </cell>
          <cell r="CA126">
            <v>0</v>
          </cell>
          <cell r="CB126">
            <v>1</v>
          </cell>
          <cell r="CC126">
            <v>1</v>
          </cell>
          <cell r="CD126">
            <v>11</v>
          </cell>
          <cell r="CE126">
            <v>12</v>
          </cell>
          <cell r="CF126">
            <v>33</v>
          </cell>
          <cell r="CG126">
            <v>9</v>
          </cell>
          <cell r="CH126">
            <v>39</v>
          </cell>
          <cell r="CI126">
            <v>32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50</v>
          </cell>
          <cell r="CO126">
            <v>31</v>
          </cell>
          <cell r="CP126">
            <v>30</v>
          </cell>
          <cell r="CQ126">
            <v>100</v>
          </cell>
          <cell r="CR126">
            <v>23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8</v>
          </cell>
          <cell r="R127">
            <v>5</v>
          </cell>
          <cell r="S127">
            <v>0</v>
          </cell>
          <cell r="T127">
            <v>7</v>
          </cell>
          <cell r="U127">
            <v>0</v>
          </cell>
          <cell r="V127">
            <v>113</v>
          </cell>
          <cell r="W127">
            <v>150.14999999999998</v>
          </cell>
          <cell r="X127">
            <v>347.15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35</v>
          </cell>
          <cell r="AG127">
            <v>22</v>
          </cell>
          <cell r="AH127">
            <v>6</v>
          </cell>
          <cell r="AI127">
            <v>14</v>
          </cell>
          <cell r="AJ127">
            <v>0</v>
          </cell>
          <cell r="AK127">
            <v>196</v>
          </cell>
          <cell r="AL127">
            <v>150.14999999999998</v>
          </cell>
          <cell r="AM127">
            <v>509.15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>
            <v>2</v>
          </cell>
          <cell r="AW127">
            <v>0</v>
          </cell>
          <cell r="AX127">
            <v>1</v>
          </cell>
          <cell r="AY127">
            <v>0</v>
          </cell>
          <cell r="AZ127">
            <v>8</v>
          </cell>
          <cell r="BA127">
            <v>5.97</v>
          </cell>
          <cell r="BB127">
            <v>20.97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1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1</v>
          </cell>
          <cell r="CE127">
            <v>0</v>
          </cell>
          <cell r="CF127">
            <v>2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44</v>
          </cell>
          <cell r="CO127">
            <v>29</v>
          </cell>
          <cell r="CP127">
            <v>6</v>
          </cell>
          <cell r="CQ127">
            <v>22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3</v>
          </cell>
          <cell r="R128">
            <v>5</v>
          </cell>
          <cell r="S128">
            <v>4</v>
          </cell>
          <cell r="T128">
            <v>6</v>
          </cell>
          <cell r="U128">
            <v>4</v>
          </cell>
          <cell r="V128">
            <v>65</v>
          </cell>
          <cell r="W128">
            <v>81.900000000000006</v>
          </cell>
          <cell r="X128">
            <v>196.9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6</v>
          </cell>
          <cell r="AG128">
            <v>2</v>
          </cell>
          <cell r="AH128">
            <v>3</v>
          </cell>
          <cell r="AI128">
            <v>8</v>
          </cell>
          <cell r="AJ128">
            <v>2</v>
          </cell>
          <cell r="AK128">
            <v>100</v>
          </cell>
          <cell r="AL128">
            <v>134.55000000000001</v>
          </cell>
          <cell r="AM128">
            <v>326.55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>
            <v>0</v>
          </cell>
          <cell r="AW128">
            <v>0</v>
          </cell>
          <cell r="AX128">
            <v>0</v>
          </cell>
          <cell r="AY128">
            <v>1</v>
          </cell>
          <cell r="AZ128">
            <v>14</v>
          </cell>
          <cell r="BA128">
            <v>21.89</v>
          </cell>
          <cell r="BB128">
            <v>47.89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2</v>
          </cell>
          <cell r="BZ128">
            <v>1</v>
          </cell>
          <cell r="CA128">
            <v>0</v>
          </cell>
          <cell r="CB128">
            <v>0</v>
          </cell>
          <cell r="CC128">
            <v>0</v>
          </cell>
          <cell r="CD128">
            <v>21</v>
          </cell>
          <cell r="CE128">
            <v>32</v>
          </cell>
          <cell r="CF128">
            <v>68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12</v>
          </cell>
          <cell r="CO128">
            <v>8</v>
          </cell>
          <cell r="CP128">
            <v>7</v>
          </cell>
          <cell r="CQ128">
            <v>14</v>
          </cell>
          <cell r="CR128">
            <v>7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>
            <v>0</v>
          </cell>
          <cell r="S129">
            <v>1</v>
          </cell>
          <cell r="T129">
            <v>8</v>
          </cell>
          <cell r="U129">
            <v>0</v>
          </cell>
          <cell r="V129">
            <v>15</v>
          </cell>
          <cell r="W129">
            <v>26</v>
          </cell>
          <cell r="X129">
            <v>55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>
            <v>6</v>
          </cell>
          <cell r="AH129">
            <v>4</v>
          </cell>
          <cell r="AI129">
            <v>32</v>
          </cell>
          <cell r="AJ129">
            <v>8</v>
          </cell>
          <cell r="AK129">
            <v>162</v>
          </cell>
          <cell r="AL129">
            <v>161.85</v>
          </cell>
          <cell r="AM129">
            <v>466.85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6</v>
          </cell>
          <cell r="CP129">
            <v>5</v>
          </cell>
          <cell r="CQ129">
            <v>40</v>
          </cell>
          <cell r="CR129">
            <v>8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10</v>
          </cell>
          <cell r="R130">
            <v>3</v>
          </cell>
          <cell r="S130">
            <v>2</v>
          </cell>
          <cell r="T130">
            <v>3</v>
          </cell>
          <cell r="U130">
            <v>1</v>
          </cell>
          <cell r="V130">
            <v>64</v>
          </cell>
          <cell r="W130">
            <v>66.3</v>
          </cell>
          <cell r="X130">
            <v>190.3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16</v>
          </cell>
          <cell r="AG130">
            <v>6</v>
          </cell>
          <cell r="AH130">
            <v>11</v>
          </cell>
          <cell r="AI130">
            <v>17</v>
          </cell>
          <cell r="AJ130">
            <v>9</v>
          </cell>
          <cell r="AK130">
            <v>136</v>
          </cell>
          <cell r="AL130">
            <v>122.85</v>
          </cell>
          <cell r="AM130">
            <v>367.85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26</v>
          </cell>
          <cell r="CO130">
            <v>9</v>
          </cell>
          <cell r="CP130">
            <v>13</v>
          </cell>
          <cell r="CQ130">
            <v>20</v>
          </cell>
          <cell r="CR130">
            <v>10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3</v>
          </cell>
          <cell r="AG131">
            <v>1</v>
          </cell>
          <cell r="AH131">
            <v>0</v>
          </cell>
          <cell r="AI131">
            <v>0</v>
          </cell>
          <cell r="AJ131">
            <v>1</v>
          </cell>
          <cell r="AK131">
            <v>28</v>
          </cell>
          <cell r="AL131">
            <v>44.849999999999994</v>
          </cell>
          <cell r="AM131">
            <v>91.85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4</v>
          </cell>
          <cell r="CO131">
            <v>1</v>
          </cell>
          <cell r="CP131">
            <v>0</v>
          </cell>
          <cell r="CQ131">
            <v>0</v>
          </cell>
          <cell r="CR131">
            <v>1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>
            <v>1</v>
          </cell>
          <cell r="U132">
            <v>0</v>
          </cell>
          <cell r="V132">
            <v>7</v>
          </cell>
          <cell r="W132">
            <v>26</v>
          </cell>
          <cell r="X132">
            <v>37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2</v>
          </cell>
          <cell r="AG132">
            <v>0</v>
          </cell>
          <cell r="AH132">
            <v>7</v>
          </cell>
          <cell r="AI132">
            <v>8</v>
          </cell>
          <cell r="AJ132">
            <v>0</v>
          </cell>
          <cell r="AK132">
            <v>45</v>
          </cell>
          <cell r="AL132">
            <v>35.099999999999994</v>
          </cell>
          <cell r="AM132">
            <v>115.1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2</v>
          </cell>
          <cell r="CO132">
            <v>0</v>
          </cell>
          <cell r="CP132">
            <v>7</v>
          </cell>
          <cell r="CQ132">
            <v>9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7</v>
          </cell>
          <cell r="P133">
            <v>3</v>
          </cell>
          <cell r="Q133">
            <v>0</v>
          </cell>
          <cell r="R133">
            <v>0</v>
          </cell>
          <cell r="S133">
            <v>1</v>
          </cell>
          <cell r="T133">
            <v>0</v>
          </cell>
          <cell r="U133">
            <v>3</v>
          </cell>
          <cell r="V133">
            <v>23</v>
          </cell>
          <cell r="W133">
            <v>17.549999999999997</v>
          </cell>
          <cell r="X133">
            <v>58.55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11</v>
          </cell>
          <cell r="AE133">
            <v>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12</v>
          </cell>
          <cell r="AL133">
            <v>0</v>
          </cell>
          <cell r="AM133">
            <v>24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19</v>
          </cell>
          <cell r="CM133">
            <v>4</v>
          </cell>
          <cell r="CN133">
            <v>0</v>
          </cell>
          <cell r="CO133">
            <v>0</v>
          </cell>
          <cell r="CP133">
            <v>1</v>
          </cell>
          <cell r="CQ133">
            <v>0</v>
          </cell>
          <cell r="CR133">
            <v>3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15</v>
          </cell>
          <cell r="R135">
            <v>6</v>
          </cell>
          <cell r="S135">
            <v>8</v>
          </cell>
          <cell r="T135">
            <v>12</v>
          </cell>
          <cell r="U135">
            <v>5</v>
          </cell>
          <cell r="V135">
            <v>116</v>
          </cell>
          <cell r="W135">
            <v>99.449999999999989</v>
          </cell>
          <cell r="X135">
            <v>314.45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9</v>
          </cell>
          <cell r="AD135">
            <v>12</v>
          </cell>
          <cell r="AE135">
            <v>8</v>
          </cell>
          <cell r="AF135">
            <v>9</v>
          </cell>
          <cell r="AG135">
            <v>25</v>
          </cell>
          <cell r="AH135">
            <v>12</v>
          </cell>
          <cell r="AI135">
            <v>16</v>
          </cell>
          <cell r="AJ135">
            <v>6</v>
          </cell>
          <cell r="AK135">
            <v>112</v>
          </cell>
          <cell r="AL135">
            <v>48.75</v>
          </cell>
          <cell r="AM135">
            <v>264.75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2</v>
          </cell>
          <cell r="CC135">
            <v>0</v>
          </cell>
          <cell r="CD135">
            <v>3</v>
          </cell>
          <cell r="CE135">
            <v>2</v>
          </cell>
          <cell r="CF135">
            <v>8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19</v>
          </cell>
          <cell r="CL135">
            <v>21</v>
          </cell>
          <cell r="CM135">
            <v>18</v>
          </cell>
          <cell r="CN135">
            <v>24</v>
          </cell>
          <cell r="CO135">
            <v>31</v>
          </cell>
          <cell r="CP135">
            <v>20</v>
          </cell>
          <cell r="CQ135">
            <v>30</v>
          </cell>
          <cell r="CR135">
            <v>11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>
            <v>0</v>
          </cell>
          <cell r="S136">
            <v>2</v>
          </cell>
          <cell r="T136">
            <v>0</v>
          </cell>
          <cell r="U136">
            <v>1</v>
          </cell>
          <cell r="V136">
            <v>31</v>
          </cell>
          <cell r="W136">
            <v>59</v>
          </cell>
          <cell r="X136">
            <v>105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>
            <v>2</v>
          </cell>
          <cell r="AH136">
            <v>0</v>
          </cell>
          <cell r="AI136">
            <v>0</v>
          </cell>
          <cell r="AJ136">
            <v>0</v>
          </cell>
          <cell r="AK136">
            <v>12</v>
          </cell>
          <cell r="AL136">
            <v>13.649999999999999</v>
          </cell>
          <cell r="AM136">
            <v>36.65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1</v>
          </cell>
          <cell r="CE136">
            <v>0</v>
          </cell>
          <cell r="CF136">
            <v>2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2</v>
          </cell>
          <cell r="CP136">
            <v>2</v>
          </cell>
          <cell r="CQ136">
            <v>1</v>
          </cell>
          <cell r="CR136">
            <v>1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>
            <v>6</v>
          </cell>
          <cell r="S137">
            <v>1</v>
          </cell>
          <cell r="T137">
            <v>3</v>
          </cell>
          <cell r="U137">
            <v>0</v>
          </cell>
          <cell r="V137">
            <v>25</v>
          </cell>
          <cell r="W137">
            <v>21.45</v>
          </cell>
          <cell r="X137">
            <v>65.45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12</v>
          </cell>
          <cell r="AG137">
            <v>0</v>
          </cell>
          <cell r="AH137">
            <v>0</v>
          </cell>
          <cell r="AI137">
            <v>3</v>
          </cell>
          <cell r="AJ137">
            <v>0</v>
          </cell>
          <cell r="AK137">
            <v>34</v>
          </cell>
          <cell r="AL137">
            <v>35.099999999999994</v>
          </cell>
          <cell r="AM137">
            <v>100.1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2</v>
          </cell>
          <cell r="BA137">
            <v>1.99</v>
          </cell>
          <cell r="BB137">
            <v>4.99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1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</v>
          </cell>
          <cell r="BP137">
            <v>0</v>
          </cell>
          <cell r="BQ137">
            <v>2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14</v>
          </cell>
          <cell r="CO137">
            <v>6</v>
          </cell>
          <cell r="CP137">
            <v>1</v>
          </cell>
          <cell r="CQ137">
            <v>6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15</v>
          </cell>
          <cell r="Q138">
            <v>7</v>
          </cell>
          <cell r="R138">
            <v>15</v>
          </cell>
          <cell r="S138">
            <v>0</v>
          </cell>
          <cell r="T138">
            <v>0</v>
          </cell>
          <cell r="U138">
            <v>0</v>
          </cell>
          <cell r="V138">
            <v>221</v>
          </cell>
          <cell r="W138">
            <v>896</v>
          </cell>
          <cell r="X138">
            <v>1257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9</v>
          </cell>
          <cell r="AF138">
            <v>2</v>
          </cell>
          <cell r="AG138">
            <v>2</v>
          </cell>
          <cell r="AH138">
            <v>0</v>
          </cell>
          <cell r="AI138">
            <v>8</v>
          </cell>
          <cell r="AJ138">
            <v>0</v>
          </cell>
          <cell r="AK138">
            <v>101</v>
          </cell>
          <cell r="AL138">
            <v>142.35</v>
          </cell>
          <cell r="AM138">
            <v>331.35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1</v>
          </cell>
          <cell r="AW138">
            <v>0</v>
          </cell>
          <cell r="AX138">
            <v>0</v>
          </cell>
          <cell r="AY138">
            <v>0</v>
          </cell>
          <cell r="AZ138">
            <v>2</v>
          </cell>
          <cell r="BA138">
            <v>1.99</v>
          </cell>
          <cell r="BB138">
            <v>5.99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24</v>
          </cell>
          <cell r="CN138">
            <v>9</v>
          </cell>
          <cell r="CO138">
            <v>18</v>
          </cell>
          <cell r="CP138">
            <v>0</v>
          </cell>
          <cell r="CQ138">
            <v>8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2</v>
          </cell>
          <cell r="R139">
            <v>5</v>
          </cell>
          <cell r="S139">
            <v>12</v>
          </cell>
          <cell r="T139">
            <v>26</v>
          </cell>
          <cell r="U139">
            <v>15</v>
          </cell>
          <cell r="V139">
            <v>215</v>
          </cell>
          <cell r="W139">
            <v>569</v>
          </cell>
          <cell r="X139">
            <v>943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9</v>
          </cell>
          <cell r="AG139">
            <v>26</v>
          </cell>
          <cell r="AH139">
            <v>28</v>
          </cell>
          <cell r="AI139">
            <v>34</v>
          </cell>
          <cell r="AJ139">
            <v>20</v>
          </cell>
          <cell r="AK139">
            <v>227</v>
          </cell>
          <cell r="AL139">
            <v>208.64999999999998</v>
          </cell>
          <cell r="AM139">
            <v>635.65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>
            <v>1</v>
          </cell>
          <cell r="CA139">
            <v>0</v>
          </cell>
          <cell r="CB139">
            <v>1</v>
          </cell>
          <cell r="CC139">
            <v>0</v>
          </cell>
          <cell r="CD139">
            <v>8</v>
          </cell>
          <cell r="CE139">
            <v>8</v>
          </cell>
          <cell r="CF139">
            <v>24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12</v>
          </cell>
          <cell r="CO139">
            <v>32</v>
          </cell>
          <cell r="CP139">
            <v>40</v>
          </cell>
          <cell r="CQ139">
            <v>61</v>
          </cell>
          <cell r="CR139">
            <v>35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7</v>
          </cell>
          <cell r="R140">
            <v>2</v>
          </cell>
          <cell r="S140">
            <v>4</v>
          </cell>
          <cell r="T140">
            <v>2</v>
          </cell>
          <cell r="U140">
            <v>5</v>
          </cell>
          <cell r="V140">
            <v>37</v>
          </cell>
          <cell r="W140">
            <v>235</v>
          </cell>
          <cell r="X140">
            <v>309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1</v>
          </cell>
          <cell r="AG140">
            <v>1</v>
          </cell>
          <cell r="AH140">
            <v>4</v>
          </cell>
          <cell r="AI140">
            <v>8</v>
          </cell>
          <cell r="AJ140">
            <v>2</v>
          </cell>
          <cell r="AK140">
            <v>34</v>
          </cell>
          <cell r="AL140">
            <v>31.2</v>
          </cell>
          <cell r="AM140">
            <v>99.2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1</v>
          </cell>
          <cell r="AY140">
            <v>0</v>
          </cell>
          <cell r="AZ140">
            <v>1</v>
          </cell>
          <cell r="BA140">
            <v>0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8</v>
          </cell>
          <cell r="CO140">
            <v>3</v>
          </cell>
          <cell r="CP140">
            <v>8</v>
          </cell>
          <cell r="CQ140">
            <v>11</v>
          </cell>
          <cell r="CR140">
            <v>7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5</v>
          </cell>
          <cell r="T141">
            <v>3</v>
          </cell>
          <cell r="U141">
            <v>0</v>
          </cell>
          <cell r="V141">
            <v>9</v>
          </cell>
          <cell r="W141">
            <v>150</v>
          </cell>
          <cell r="X141">
            <v>167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11</v>
          </cell>
          <cell r="AJ141">
            <v>0</v>
          </cell>
          <cell r="AK141">
            <v>11</v>
          </cell>
          <cell r="AL141">
            <v>0</v>
          </cell>
          <cell r="AM141">
            <v>22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5</v>
          </cell>
          <cell r="CQ141">
            <v>14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</v>
          </cell>
          <cell r="U142">
            <v>0</v>
          </cell>
          <cell r="V142">
            <v>1</v>
          </cell>
          <cell r="W142">
            <v>10</v>
          </cell>
          <cell r="X142">
            <v>12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1</v>
          </cell>
          <cell r="AI142">
            <v>2</v>
          </cell>
          <cell r="AJ142">
            <v>0</v>
          </cell>
          <cell r="AK142">
            <v>13</v>
          </cell>
          <cell r="AL142">
            <v>19.5</v>
          </cell>
          <cell r="AM142">
            <v>45.5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1</v>
          </cell>
          <cell r="CQ142">
            <v>3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3</v>
          </cell>
          <cell r="S143">
            <v>2</v>
          </cell>
          <cell r="T143">
            <v>2</v>
          </cell>
          <cell r="U143">
            <v>0</v>
          </cell>
          <cell r="V143">
            <v>15</v>
          </cell>
          <cell r="W143">
            <v>25</v>
          </cell>
          <cell r="X143">
            <v>54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7</v>
          </cell>
          <cell r="AK143">
            <v>14</v>
          </cell>
          <cell r="AL143">
            <v>9.75</v>
          </cell>
          <cell r="AM143">
            <v>37.75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2</v>
          </cell>
          <cell r="CO143">
            <v>3</v>
          </cell>
          <cell r="CP143">
            <v>2</v>
          </cell>
          <cell r="CQ143">
            <v>2</v>
          </cell>
          <cell r="CR143">
            <v>7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1</v>
          </cell>
          <cell r="O144">
            <v>0</v>
          </cell>
          <cell r="P144">
            <v>1</v>
          </cell>
          <cell r="Q144">
            <v>0</v>
          </cell>
          <cell r="R144">
            <v>1</v>
          </cell>
          <cell r="S144">
            <v>0</v>
          </cell>
          <cell r="T144">
            <v>1</v>
          </cell>
          <cell r="U144">
            <v>0</v>
          </cell>
          <cell r="V144">
            <v>11</v>
          </cell>
          <cell r="W144">
            <v>25</v>
          </cell>
          <cell r="X144">
            <v>44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5</v>
          </cell>
          <cell r="AD144">
            <v>0</v>
          </cell>
          <cell r="AE144">
            <v>10</v>
          </cell>
          <cell r="AF144">
            <v>7</v>
          </cell>
          <cell r="AG144">
            <v>8</v>
          </cell>
          <cell r="AH144">
            <v>0</v>
          </cell>
          <cell r="AI144">
            <v>0</v>
          </cell>
          <cell r="AJ144">
            <v>0</v>
          </cell>
          <cell r="AK144">
            <v>59</v>
          </cell>
          <cell r="AL144">
            <v>56.55</v>
          </cell>
          <cell r="AM144">
            <v>165.55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1</v>
          </cell>
          <cell r="AY144">
            <v>0</v>
          </cell>
          <cell r="AZ144">
            <v>1</v>
          </cell>
          <cell r="BA144">
            <v>0</v>
          </cell>
          <cell r="BB144">
            <v>2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6</v>
          </cell>
          <cell r="CL144">
            <v>0</v>
          </cell>
          <cell r="CM144">
            <v>11</v>
          </cell>
          <cell r="CN144">
            <v>7</v>
          </cell>
          <cell r="CO144">
            <v>9</v>
          </cell>
          <cell r="CP144">
            <v>0</v>
          </cell>
          <cell r="CQ144">
            <v>2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>
            <v>2</v>
          </cell>
          <cell r="S145">
            <v>2</v>
          </cell>
          <cell r="T145">
            <v>3</v>
          </cell>
          <cell r="U145">
            <v>5</v>
          </cell>
          <cell r="V145">
            <v>26</v>
          </cell>
          <cell r="W145">
            <v>27.299999999999997</v>
          </cell>
          <cell r="X145">
            <v>76.3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>
            <v>1</v>
          </cell>
          <cell r="AH145">
            <v>1</v>
          </cell>
          <cell r="AI145">
            <v>2</v>
          </cell>
          <cell r="AJ145">
            <v>2</v>
          </cell>
          <cell r="AK145">
            <v>32</v>
          </cell>
          <cell r="AL145">
            <v>46.8</v>
          </cell>
          <cell r="AM145">
            <v>101.8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3</v>
          </cell>
          <cell r="CP145">
            <v>3</v>
          </cell>
          <cell r="CQ145">
            <v>5</v>
          </cell>
          <cell r="CR145">
            <v>7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5</v>
          </cell>
          <cell r="Q146">
            <v>3</v>
          </cell>
          <cell r="R146">
            <v>2</v>
          </cell>
          <cell r="S146">
            <v>0</v>
          </cell>
          <cell r="T146">
            <v>11</v>
          </cell>
          <cell r="U146">
            <v>9</v>
          </cell>
          <cell r="V146">
            <v>80</v>
          </cell>
          <cell r="W146">
            <v>97.5</v>
          </cell>
          <cell r="X146">
            <v>253.5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>
            <v>0</v>
          </cell>
          <cell r="AH146">
            <v>0</v>
          </cell>
          <cell r="AI146">
            <v>5</v>
          </cell>
          <cell r="AJ146">
            <v>1</v>
          </cell>
          <cell r="AK146">
            <v>22</v>
          </cell>
          <cell r="AL146">
            <v>25.35</v>
          </cell>
          <cell r="AM146">
            <v>68.349999999999994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8</v>
          </cell>
          <cell r="CN146">
            <v>3</v>
          </cell>
          <cell r="CO146">
            <v>2</v>
          </cell>
          <cell r="CP146">
            <v>0</v>
          </cell>
          <cell r="CQ146">
            <v>16</v>
          </cell>
          <cell r="CR146">
            <v>10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>
            <v>0</v>
          </cell>
          <cell r="T147">
            <v>0</v>
          </cell>
          <cell r="U147">
            <v>0</v>
          </cell>
          <cell r="V147">
            <v>3</v>
          </cell>
          <cell r="W147">
            <v>20</v>
          </cell>
          <cell r="X147">
            <v>26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7</v>
          </cell>
          <cell r="AG147">
            <v>2</v>
          </cell>
          <cell r="AH147">
            <v>0</v>
          </cell>
          <cell r="AI147">
            <v>4</v>
          </cell>
          <cell r="AJ147">
            <v>1</v>
          </cell>
          <cell r="AK147">
            <v>37</v>
          </cell>
          <cell r="AL147">
            <v>39</v>
          </cell>
          <cell r="AM147">
            <v>105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7</v>
          </cell>
          <cell r="CO147">
            <v>3</v>
          </cell>
          <cell r="CP147">
            <v>0</v>
          </cell>
          <cell r="CQ147">
            <v>4</v>
          </cell>
          <cell r="CR147">
            <v>1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>
            <v>8</v>
          </cell>
          <cell r="S148">
            <v>3</v>
          </cell>
          <cell r="T148">
            <v>17</v>
          </cell>
          <cell r="U148">
            <v>2</v>
          </cell>
          <cell r="V148">
            <v>77</v>
          </cell>
          <cell r="W148">
            <v>850</v>
          </cell>
          <cell r="X148">
            <v>986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10</v>
          </cell>
          <cell r="AG148">
            <v>15</v>
          </cell>
          <cell r="AH148">
            <v>11</v>
          </cell>
          <cell r="AI148">
            <v>21</v>
          </cell>
          <cell r="AJ148">
            <v>3</v>
          </cell>
          <cell r="AK148">
            <v>169</v>
          </cell>
          <cell r="AL148">
            <v>130.65</v>
          </cell>
          <cell r="AM148">
            <v>451.65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>
            <v>2</v>
          </cell>
          <cell r="AW148">
            <v>0</v>
          </cell>
          <cell r="AX148">
            <v>0</v>
          </cell>
          <cell r="AY148">
            <v>0</v>
          </cell>
          <cell r="AZ148">
            <v>6</v>
          </cell>
          <cell r="BA148">
            <v>5.97</v>
          </cell>
          <cell r="BB148">
            <v>17.97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>
            <v>1</v>
          </cell>
          <cell r="CA148">
            <v>1</v>
          </cell>
          <cell r="CB148">
            <v>0</v>
          </cell>
          <cell r="CC148">
            <v>0</v>
          </cell>
          <cell r="CD148">
            <v>15</v>
          </cell>
          <cell r="CE148">
            <v>26</v>
          </cell>
          <cell r="CF148">
            <v>54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11</v>
          </cell>
          <cell r="CO148">
            <v>26</v>
          </cell>
          <cell r="CP148">
            <v>15</v>
          </cell>
          <cell r="CQ148">
            <v>38</v>
          </cell>
          <cell r="CR148">
            <v>5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2</v>
          </cell>
          <cell r="R149">
            <v>3</v>
          </cell>
          <cell r="S149">
            <v>1</v>
          </cell>
          <cell r="T149">
            <v>2</v>
          </cell>
          <cell r="U149">
            <v>0</v>
          </cell>
          <cell r="V149">
            <v>26</v>
          </cell>
          <cell r="W149">
            <v>33.15</v>
          </cell>
          <cell r="X149">
            <v>78.150000000000006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>
            <v>4</v>
          </cell>
          <cell r="AH149">
            <v>1</v>
          </cell>
          <cell r="AI149">
            <v>4</v>
          </cell>
          <cell r="AJ149">
            <v>1</v>
          </cell>
          <cell r="AK149">
            <v>36</v>
          </cell>
          <cell r="AL149">
            <v>48.75</v>
          </cell>
          <cell r="AM149">
            <v>116.75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2</v>
          </cell>
          <cell r="CO149">
            <v>7</v>
          </cell>
          <cell r="CP149">
            <v>2</v>
          </cell>
          <cell r="CQ149">
            <v>6</v>
          </cell>
          <cell r="CR149">
            <v>1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>
            <v>1</v>
          </cell>
          <cell r="S150">
            <v>0</v>
          </cell>
          <cell r="T150">
            <v>5</v>
          </cell>
          <cell r="U150">
            <v>2</v>
          </cell>
          <cell r="V150">
            <v>34</v>
          </cell>
          <cell r="W150">
            <v>50.7</v>
          </cell>
          <cell r="X150">
            <v>109.7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17</v>
          </cell>
          <cell r="AG150">
            <v>17</v>
          </cell>
          <cell r="AH150">
            <v>38</v>
          </cell>
          <cell r="AI150">
            <v>21</v>
          </cell>
          <cell r="AJ150">
            <v>18</v>
          </cell>
          <cell r="AK150">
            <v>293</v>
          </cell>
          <cell r="AL150">
            <v>298.35000000000002</v>
          </cell>
          <cell r="AM150">
            <v>816.35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</v>
          </cell>
          <cell r="AZ150">
            <v>1</v>
          </cell>
          <cell r="BA150">
            <v>0</v>
          </cell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17</v>
          </cell>
          <cell r="CO150">
            <v>18</v>
          </cell>
          <cell r="CP150">
            <v>38</v>
          </cell>
          <cell r="CQ150">
            <v>26</v>
          </cell>
          <cell r="CR150">
            <v>21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13</v>
          </cell>
          <cell r="R151">
            <v>15</v>
          </cell>
          <cell r="S151">
            <v>11</v>
          </cell>
          <cell r="T151">
            <v>0</v>
          </cell>
          <cell r="U151">
            <v>0</v>
          </cell>
          <cell r="V151">
            <v>113</v>
          </cell>
          <cell r="W151">
            <v>115.05</v>
          </cell>
          <cell r="X151">
            <v>323.05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1</v>
          </cell>
          <cell r="AG151">
            <v>3</v>
          </cell>
          <cell r="AH151">
            <v>3</v>
          </cell>
          <cell r="AI151">
            <v>0</v>
          </cell>
          <cell r="AJ151">
            <v>0</v>
          </cell>
          <cell r="AK151">
            <v>34</v>
          </cell>
          <cell r="AL151">
            <v>48.75</v>
          </cell>
          <cell r="AM151">
            <v>110.75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1</v>
          </cell>
          <cell r="AV151">
            <v>0</v>
          </cell>
          <cell r="AW151">
            <v>1</v>
          </cell>
          <cell r="AX151">
            <v>0</v>
          </cell>
          <cell r="AY151">
            <v>0</v>
          </cell>
          <cell r="AZ151">
            <v>7</v>
          </cell>
          <cell r="BA151">
            <v>5.97</v>
          </cell>
          <cell r="BB151">
            <v>18.97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15</v>
          </cell>
          <cell r="CO151">
            <v>18</v>
          </cell>
          <cell r="CP151">
            <v>15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58</v>
          </cell>
          <cell r="Q152">
            <v>17</v>
          </cell>
          <cell r="R152">
            <v>68</v>
          </cell>
          <cell r="S152">
            <v>105</v>
          </cell>
          <cell r="T152">
            <v>95</v>
          </cell>
          <cell r="U152">
            <v>64</v>
          </cell>
          <cell r="V152">
            <v>785</v>
          </cell>
          <cell r="W152">
            <v>780</v>
          </cell>
          <cell r="X152">
            <v>2230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93</v>
          </cell>
          <cell r="AF152">
            <v>175</v>
          </cell>
          <cell r="AG152">
            <v>144</v>
          </cell>
          <cell r="AH152">
            <v>105</v>
          </cell>
          <cell r="AI152">
            <v>134</v>
          </cell>
          <cell r="AJ152">
            <v>149</v>
          </cell>
          <cell r="AK152">
            <v>1328</v>
          </cell>
          <cell r="AL152">
            <v>1054.9499999999998</v>
          </cell>
          <cell r="AM152">
            <v>3573.95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>
            <v>0</v>
          </cell>
          <cell r="AW152">
            <v>1</v>
          </cell>
          <cell r="AX152">
            <v>1</v>
          </cell>
          <cell r="AY152">
            <v>0</v>
          </cell>
          <cell r="AZ152">
            <v>11</v>
          </cell>
          <cell r="BA152">
            <v>13.93</v>
          </cell>
          <cell r="BB152">
            <v>34.93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>
            <v>5</v>
          </cell>
          <cell r="CA152">
            <v>2</v>
          </cell>
          <cell r="CB152">
            <v>5</v>
          </cell>
          <cell r="CC152">
            <v>8</v>
          </cell>
          <cell r="CD152">
            <v>93</v>
          </cell>
          <cell r="CE152">
            <v>136</v>
          </cell>
          <cell r="CF152">
            <v>289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160</v>
          </cell>
          <cell r="CN152">
            <v>192</v>
          </cell>
          <cell r="CO152">
            <v>217</v>
          </cell>
          <cell r="CP152">
            <v>213</v>
          </cell>
          <cell r="CQ152">
            <v>235</v>
          </cell>
          <cell r="CR152">
            <v>221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1</v>
          </cell>
          <cell r="R153">
            <v>2</v>
          </cell>
          <cell r="S153">
            <v>1</v>
          </cell>
          <cell r="T153">
            <v>0</v>
          </cell>
          <cell r="U153">
            <v>0</v>
          </cell>
          <cell r="V153">
            <v>10</v>
          </cell>
          <cell r="W153">
            <v>5.85</v>
          </cell>
          <cell r="X153">
            <v>25.85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>
            <v>5</v>
          </cell>
          <cell r="AH153">
            <v>8</v>
          </cell>
          <cell r="AI153">
            <v>0</v>
          </cell>
          <cell r="AJ153">
            <v>0</v>
          </cell>
          <cell r="AK153">
            <v>27</v>
          </cell>
          <cell r="AL153">
            <v>15.6</v>
          </cell>
          <cell r="AM153">
            <v>69.599999999999994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1</v>
          </cell>
          <cell r="CO153">
            <v>7</v>
          </cell>
          <cell r="CP153">
            <v>9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2</v>
          </cell>
          <cell r="Q154">
            <v>0</v>
          </cell>
          <cell r="R154">
            <v>2</v>
          </cell>
          <cell r="S154">
            <v>1</v>
          </cell>
          <cell r="T154">
            <v>0</v>
          </cell>
          <cell r="U154">
            <v>0</v>
          </cell>
          <cell r="V154">
            <v>19</v>
          </cell>
          <cell r="W154">
            <v>21.45</v>
          </cell>
          <cell r="X154">
            <v>54.45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6</v>
          </cell>
          <cell r="AF154">
            <v>17</v>
          </cell>
          <cell r="AG154">
            <v>16</v>
          </cell>
          <cell r="AH154">
            <v>16</v>
          </cell>
          <cell r="AI154">
            <v>0</v>
          </cell>
          <cell r="AJ154">
            <v>0</v>
          </cell>
          <cell r="AK154">
            <v>125</v>
          </cell>
          <cell r="AL154">
            <v>103.35</v>
          </cell>
          <cell r="AM154">
            <v>321.35000000000002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8</v>
          </cell>
          <cell r="CN154">
            <v>17</v>
          </cell>
          <cell r="CO154">
            <v>18</v>
          </cell>
          <cell r="CP154">
            <v>17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6</v>
          </cell>
          <cell r="AG155">
            <v>6</v>
          </cell>
          <cell r="AH155">
            <v>6</v>
          </cell>
          <cell r="AI155">
            <v>2</v>
          </cell>
          <cell r="AJ155">
            <v>1</v>
          </cell>
          <cell r="AK155">
            <v>40</v>
          </cell>
          <cell r="AL155">
            <v>35.099999999999994</v>
          </cell>
          <cell r="AM155">
            <v>113.1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8</v>
          </cell>
          <cell r="CA155">
            <v>0</v>
          </cell>
          <cell r="CB155">
            <v>0</v>
          </cell>
          <cell r="CC155">
            <v>0</v>
          </cell>
          <cell r="CD155">
            <v>8</v>
          </cell>
          <cell r="CE155">
            <v>0</v>
          </cell>
          <cell r="CF155">
            <v>16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6</v>
          </cell>
          <cell r="CO155">
            <v>14</v>
          </cell>
          <cell r="CP155">
            <v>6</v>
          </cell>
          <cell r="CQ155">
            <v>2</v>
          </cell>
          <cell r="CR155">
            <v>1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>
            <v>7</v>
          </cell>
          <cell r="S156">
            <v>8</v>
          </cell>
          <cell r="T156">
            <v>9</v>
          </cell>
          <cell r="U156">
            <v>4</v>
          </cell>
          <cell r="V156">
            <v>79</v>
          </cell>
          <cell r="W156">
            <v>83.85</v>
          </cell>
          <cell r="X156">
            <v>224.85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5</v>
          </cell>
          <cell r="AG156">
            <v>17</v>
          </cell>
          <cell r="AH156">
            <v>15</v>
          </cell>
          <cell r="AI156">
            <v>13</v>
          </cell>
          <cell r="AJ156">
            <v>8</v>
          </cell>
          <cell r="AK156">
            <v>170</v>
          </cell>
          <cell r="AL156">
            <v>177.45</v>
          </cell>
          <cell r="AM156">
            <v>496.45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7</v>
          </cell>
          <cell r="CO156">
            <v>24</v>
          </cell>
          <cell r="CP156">
            <v>23</v>
          </cell>
          <cell r="CQ156">
            <v>22</v>
          </cell>
          <cell r="CR156">
            <v>12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0</v>
          </cell>
          <cell r="T157">
            <v>0</v>
          </cell>
          <cell r="U157">
            <v>0</v>
          </cell>
          <cell r="V157">
            <v>4</v>
          </cell>
          <cell r="W157">
            <v>8</v>
          </cell>
          <cell r="X157">
            <v>16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2</v>
          </cell>
          <cell r="AG157">
            <v>1</v>
          </cell>
          <cell r="AH157">
            <v>0</v>
          </cell>
          <cell r="AI157">
            <v>0</v>
          </cell>
          <cell r="AJ157">
            <v>0</v>
          </cell>
          <cell r="AK157">
            <v>22</v>
          </cell>
          <cell r="AL157">
            <v>35.099999999999994</v>
          </cell>
          <cell r="AM157">
            <v>72.099999999999994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1</v>
          </cell>
          <cell r="AY157">
            <v>0</v>
          </cell>
          <cell r="AZ157">
            <v>1</v>
          </cell>
          <cell r="BA157">
            <v>0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3</v>
          </cell>
          <cell r="CO157">
            <v>2</v>
          </cell>
          <cell r="CP157">
            <v>0</v>
          </cell>
          <cell r="CQ157">
            <v>1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8</v>
          </cell>
          <cell r="AG158">
            <v>2</v>
          </cell>
          <cell r="AH158">
            <v>4</v>
          </cell>
          <cell r="AI158">
            <v>2</v>
          </cell>
          <cell r="AJ158">
            <v>3</v>
          </cell>
          <cell r="AK158">
            <v>39</v>
          </cell>
          <cell r="AL158">
            <v>35.099999999999994</v>
          </cell>
          <cell r="AM158">
            <v>104.1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8</v>
          </cell>
          <cell r="CO158">
            <v>2</v>
          </cell>
          <cell r="CP158">
            <v>4</v>
          </cell>
          <cell r="CQ158">
            <v>2</v>
          </cell>
          <cell r="CR158">
            <v>3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2</v>
          </cell>
          <cell r="R159">
            <v>15</v>
          </cell>
          <cell r="S159">
            <v>27</v>
          </cell>
          <cell r="T159">
            <v>36</v>
          </cell>
          <cell r="U159">
            <v>4</v>
          </cell>
          <cell r="V159">
            <v>89</v>
          </cell>
          <cell r="W159">
            <v>10</v>
          </cell>
          <cell r="X159">
            <v>185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16</v>
          </cell>
          <cell r="AG159">
            <v>37</v>
          </cell>
          <cell r="AH159">
            <v>19</v>
          </cell>
          <cell r="AI159">
            <v>78</v>
          </cell>
          <cell r="AJ159">
            <v>38</v>
          </cell>
          <cell r="AK159">
            <v>265</v>
          </cell>
          <cell r="AL159">
            <v>109.19999999999999</v>
          </cell>
          <cell r="AM159">
            <v>633.20000000000005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1</v>
          </cell>
          <cell r="AV159">
            <v>0</v>
          </cell>
          <cell r="AW159">
            <v>0</v>
          </cell>
          <cell r="AX159">
            <v>0</v>
          </cell>
          <cell r="AY159">
            <v>1</v>
          </cell>
          <cell r="AZ159">
            <v>2</v>
          </cell>
          <cell r="BA159">
            <v>0</v>
          </cell>
          <cell r="BB159">
            <v>4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19</v>
          </cell>
          <cell r="CO159">
            <v>52</v>
          </cell>
          <cell r="CP159">
            <v>46</v>
          </cell>
          <cell r="CQ159">
            <v>114</v>
          </cell>
          <cell r="CR159">
            <v>43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1</v>
          </cell>
          <cell r="AF160">
            <v>0</v>
          </cell>
          <cell r="AG160">
            <v>0</v>
          </cell>
          <cell r="AH160">
            <v>0</v>
          </cell>
          <cell r="AI160">
            <v>1</v>
          </cell>
          <cell r="AJ160">
            <v>0</v>
          </cell>
          <cell r="AK160">
            <v>3</v>
          </cell>
          <cell r="AL160">
            <v>1.95</v>
          </cell>
          <cell r="AM160">
            <v>6.95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</v>
          </cell>
          <cell r="CN160">
            <v>0</v>
          </cell>
          <cell r="CO160">
            <v>0</v>
          </cell>
          <cell r="CP160">
            <v>0</v>
          </cell>
          <cell r="CQ160">
            <v>1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5</v>
          </cell>
          <cell r="N161">
            <v>3</v>
          </cell>
          <cell r="O161">
            <v>5</v>
          </cell>
          <cell r="P161">
            <v>4</v>
          </cell>
          <cell r="Q161">
            <v>2</v>
          </cell>
          <cell r="R161">
            <v>0</v>
          </cell>
          <cell r="S161">
            <v>0</v>
          </cell>
          <cell r="T161">
            <v>2</v>
          </cell>
          <cell r="U161">
            <v>0</v>
          </cell>
          <cell r="V161">
            <v>30</v>
          </cell>
          <cell r="W161">
            <v>23.4</v>
          </cell>
          <cell r="X161">
            <v>80.400000000000006</v>
          </cell>
          <cell r="Y161">
            <v>3</v>
          </cell>
          <cell r="Z161">
            <v>0</v>
          </cell>
          <cell r="AA161">
            <v>1</v>
          </cell>
          <cell r="AB161">
            <v>12</v>
          </cell>
          <cell r="AC161">
            <v>6</v>
          </cell>
          <cell r="AD161">
            <v>2</v>
          </cell>
          <cell r="AE161">
            <v>3</v>
          </cell>
          <cell r="AF161">
            <v>2</v>
          </cell>
          <cell r="AG161">
            <v>0</v>
          </cell>
          <cell r="AH161">
            <v>0</v>
          </cell>
          <cell r="AI161">
            <v>1</v>
          </cell>
          <cell r="AJ161">
            <v>0</v>
          </cell>
          <cell r="AK161">
            <v>30</v>
          </cell>
          <cell r="AL161">
            <v>19.5</v>
          </cell>
          <cell r="AM161">
            <v>76.5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17</v>
          </cell>
          <cell r="CK161">
            <v>9</v>
          </cell>
          <cell r="CL161">
            <v>7</v>
          </cell>
          <cell r="CM161">
            <v>7</v>
          </cell>
          <cell r="CN161">
            <v>4</v>
          </cell>
          <cell r="CO161">
            <v>0</v>
          </cell>
          <cell r="CP161">
            <v>0</v>
          </cell>
          <cell r="CQ161">
            <v>3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7</v>
          </cell>
          <cell r="R163">
            <v>1</v>
          </cell>
          <cell r="S163">
            <v>2</v>
          </cell>
          <cell r="T163">
            <v>0</v>
          </cell>
          <cell r="U163">
            <v>0</v>
          </cell>
          <cell r="V163">
            <v>22</v>
          </cell>
          <cell r="W163">
            <v>17.549999999999997</v>
          </cell>
          <cell r="X163">
            <v>58.55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23</v>
          </cell>
          <cell r="AG163">
            <v>16</v>
          </cell>
          <cell r="AH163">
            <v>14</v>
          </cell>
          <cell r="AI163">
            <v>26</v>
          </cell>
          <cell r="AJ163">
            <v>30</v>
          </cell>
          <cell r="AK163">
            <v>171</v>
          </cell>
          <cell r="AL163">
            <v>74.099999999999994</v>
          </cell>
          <cell r="AM163">
            <v>415.1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30</v>
          </cell>
          <cell r="CO163">
            <v>17</v>
          </cell>
          <cell r="CP163">
            <v>16</v>
          </cell>
          <cell r="CQ163">
            <v>26</v>
          </cell>
          <cell r="CR163">
            <v>30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4</v>
          </cell>
          <cell r="R164">
            <v>7</v>
          </cell>
          <cell r="S164">
            <v>22</v>
          </cell>
          <cell r="T164">
            <v>16</v>
          </cell>
          <cell r="U164">
            <v>5</v>
          </cell>
          <cell r="V164">
            <v>193</v>
          </cell>
          <cell r="W164">
            <v>263.25</v>
          </cell>
          <cell r="X164">
            <v>638.25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12</v>
          </cell>
          <cell r="AF164">
            <v>16</v>
          </cell>
          <cell r="AG164">
            <v>14</v>
          </cell>
          <cell r="AH164">
            <v>12</v>
          </cell>
          <cell r="AI164">
            <v>22</v>
          </cell>
          <cell r="AJ164">
            <v>3</v>
          </cell>
          <cell r="AK164">
            <v>203</v>
          </cell>
          <cell r="AL164">
            <v>241.8</v>
          </cell>
          <cell r="AM164">
            <v>625.79999999999995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>
            <v>2</v>
          </cell>
          <cell r="AW164">
            <v>1</v>
          </cell>
          <cell r="AX164">
            <v>2</v>
          </cell>
          <cell r="AY164">
            <v>0</v>
          </cell>
          <cell r="AZ164">
            <v>9</v>
          </cell>
          <cell r="BA164">
            <v>3.98</v>
          </cell>
          <cell r="BB164">
            <v>20.98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>
            <v>2</v>
          </cell>
          <cell r="CA164">
            <v>13</v>
          </cell>
          <cell r="CB164">
            <v>1</v>
          </cell>
          <cell r="CC164">
            <v>0</v>
          </cell>
          <cell r="CD164">
            <v>113</v>
          </cell>
          <cell r="CE164">
            <v>184</v>
          </cell>
          <cell r="CF164">
            <v>394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21</v>
          </cell>
          <cell r="CN164">
            <v>23</v>
          </cell>
          <cell r="CO164">
            <v>25</v>
          </cell>
          <cell r="CP164">
            <v>48</v>
          </cell>
          <cell r="CQ164">
            <v>41</v>
          </cell>
          <cell r="CR164">
            <v>8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2</v>
          </cell>
          <cell r="R165">
            <v>7</v>
          </cell>
          <cell r="S165">
            <v>5</v>
          </cell>
          <cell r="T165">
            <v>4</v>
          </cell>
          <cell r="U165">
            <v>0</v>
          </cell>
          <cell r="V165">
            <v>90</v>
          </cell>
          <cell r="W165">
            <v>136.5</v>
          </cell>
          <cell r="X165">
            <v>282.5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18</v>
          </cell>
          <cell r="AG165">
            <v>13</v>
          </cell>
          <cell r="AH165">
            <v>10</v>
          </cell>
          <cell r="AI165">
            <v>23</v>
          </cell>
          <cell r="AJ165">
            <v>8</v>
          </cell>
          <cell r="AK165">
            <v>205</v>
          </cell>
          <cell r="AL165">
            <v>198.89999999999998</v>
          </cell>
          <cell r="AM165">
            <v>581.9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20</v>
          </cell>
          <cell r="CO165">
            <v>20</v>
          </cell>
          <cell r="CP165">
            <v>15</v>
          </cell>
          <cell r="CQ165">
            <v>27</v>
          </cell>
          <cell r="CR165">
            <v>8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9</v>
          </cell>
          <cell r="R166">
            <v>2</v>
          </cell>
          <cell r="S166">
            <v>6</v>
          </cell>
          <cell r="T166">
            <v>13</v>
          </cell>
          <cell r="U166">
            <v>6</v>
          </cell>
          <cell r="V166">
            <v>49</v>
          </cell>
          <cell r="W166">
            <v>19.5</v>
          </cell>
          <cell r="X166">
            <v>112.5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18</v>
          </cell>
          <cell r="AG166">
            <v>15</v>
          </cell>
          <cell r="AH166">
            <v>9</v>
          </cell>
          <cell r="AI166">
            <v>11</v>
          </cell>
          <cell r="AJ166">
            <v>13</v>
          </cell>
          <cell r="AK166">
            <v>175</v>
          </cell>
          <cell r="AL166">
            <v>198.89999999999998</v>
          </cell>
          <cell r="AM166">
            <v>518.9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1</v>
          </cell>
          <cell r="CD166">
            <v>6</v>
          </cell>
          <cell r="CE166">
            <v>10</v>
          </cell>
          <cell r="CF166">
            <v>22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27</v>
          </cell>
          <cell r="CO166">
            <v>17</v>
          </cell>
          <cell r="CP166">
            <v>15</v>
          </cell>
          <cell r="CQ166">
            <v>24</v>
          </cell>
          <cell r="CR166">
            <v>20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>
            <v>2</v>
          </cell>
          <cell r="S167">
            <v>2</v>
          </cell>
          <cell r="T167">
            <v>0</v>
          </cell>
          <cell r="U167">
            <v>1</v>
          </cell>
          <cell r="V167">
            <v>11</v>
          </cell>
          <cell r="W167">
            <v>9.75</v>
          </cell>
          <cell r="X167">
            <v>31.75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1</v>
          </cell>
          <cell r="AG167">
            <v>7</v>
          </cell>
          <cell r="AH167">
            <v>8</v>
          </cell>
          <cell r="AI167">
            <v>4</v>
          </cell>
          <cell r="AJ167">
            <v>7</v>
          </cell>
          <cell r="AK167">
            <v>62</v>
          </cell>
          <cell r="AL167">
            <v>52.65</v>
          </cell>
          <cell r="AM167">
            <v>169.65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1</v>
          </cell>
          <cell r="CO167">
            <v>9</v>
          </cell>
          <cell r="CP167">
            <v>10</v>
          </cell>
          <cell r="CQ167">
            <v>4</v>
          </cell>
          <cell r="CR167">
            <v>8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2</v>
          </cell>
          <cell r="R168">
            <v>11</v>
          </cell>
          <cell r="S168">
            <v>12</v>
          </cell>
          <cell r="T168">
            <v>6</v>
          </cell>
          <cell r="U168">
            <v>4</v>
          </cell>
          <cell r="V168">
            <v>78</v>
          </cell>
          <cell r="W168">
            <v>76.05</v>
          </cell>
          <cell r="X168">
            <v>216.05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>
            <v>1</v>
          </cell>
          <cell r="AH168">
            <v>1</v>
          </cell>
          <cell r="AI168">
            <v>6</v>
          </cell>
          <cell r="AJ168">
            <v>1</v>
          </cell>
          <cell r="AK168">
            <v>33</v>
          </cell>
          <cell r="AL168">
            <v>44.849999999999994</v>
          </cell>
          <cell r="AM168">
            <v>102.85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>
            <v>4</v>
          </cell>
          <cell r="AW168">
            <v>1</v>
          </cell>
          <cell r="AX168">
            <v>0</v>
          </cell>
          <cell r="AY168">
            <v>2</v>
          </cell>
          <cell r="AZ168">
            <v>21</v>
          </cell>
          <cell r="BA168">
            <v>27.86</v>
          </cell>
          <cell r="BB168">
            <v>62.86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2</v>
          </cell>
          <cell r="CO168">
            <v>16</v>
          </cell>
          <cell r="CP168">
            <v>14</v>
          </cell>
          <cell r="CQ168">
            <v>12</v>
          </cell>
          <cell r="CR168">
            <v>7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>
            <v>0</v>
          </cell>
          <cell r="S169">
            <v>2</v>
          </cell>
          <cell r="T169">
            <v>1</v>
          </cell>
          <cell r="U169">
            <v>0</v>
          </cell>
          <cell r="V169">
            <v>15</v>
          </cell>
          <cell r="W169">
            <v>21.45</v>
          </cell>
          <cell r="X169">
            <v>44.45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3</v>
          </cell>
          <cell r="AG169">
            <v>5</v>
          </cell>
          <cell r="AH169">
            <v>2</v>
          </cell>
          <cell r="AI169">
            <v>0</v>
          </cell>
          <cell r="AJ169">
            <v>2</v>
          </cell>
          <cell r="AK169">
            <v>34</v>
          </cell>
          <cell r="AL169">
            <v>35.099999999999994</v>
          </cell>
          <cell r="AM169">
            <v>97.1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</v>
          </cell>
          <cell r="AZ169">
            <v>1</v>
          </cell>
          <cell r="BA169">
            <v>0</v>
          </cell>
          <cell r="BB169">
            <v>2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4</v>
          </cell>
          <cell r="CO169">
            <v>5</v>
          </cell>
          <cell r="CP169">
            <v>4</v>
          </cell>
          <cell r="CQ169">
            <v>1</v>
          </cell>
          <cell r="CR169">
            <v>3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1</v>
          </cell>
          <cell r="R170">
            <v>2</v>
          </cell>
          <cell r="S170">
            <v>7</v>
          </cell>
          <cell r="T170">
            <v>3</v>
          </cell>
          <cell r="U170">
            <v>2</v>
          </cell>
          <cell r="V170">
            <v>47</v>
          </cell>
          <cell r="W170">
            <v>39</v>
          </cell>
          <cell r="X170">
            <v>129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2</v>
          </cell>
          <cell r="AG170">
            <v>0</v>
          </cell>
          <cell r="AH170">
            <v>0</v>
          </cell>
          <cell r="AI170">
            <v>10</v>
          </cell>
          <cell r="AJ170">
            <v>4</v>
          </cell>
          <cell r="AK170">
            <v>24</v>
          </cell>
          <cell r="AL170">
            <v>7.8</v>
          </cell>
          <cell r="AM170">
            <v>54.8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1</v>
          </cell>
          <cell r="AW170">
            <v>1</v>
          </cell>
          <cell r="AX170">
            <v>0</v>
          </cell>
          <cell r="AY170">
            <v>0</v>
          </cell>
          <cell r="AZ170">
            <v>2</v>
          </cell>
          <cell r="BA170">
            <v>0</v>
          </cell>
          <cell r="BB170">
            <v>4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3</v>
          </cell>
          <cell r="CO170">
            <v>3</v>
          </cell>
          <cell r="CP170">
            <v>8</v>
          </cell>
          <cell r="CQ170">
            <v>13</v>
          </cell>
          <cell r="CR170">
            <v>6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6</v>
          </cell>
          <cell r="R171">
            <v>3</v>
          </cell>
          <cell r="S171">
            <v>1</v>
          </cell>
          <cell r="T171">
            <v>0</v>
          </cell>
          <cell r="U171">
            <v>0</v>
          </cell>
          <cell r="V171">
            <v>149</v>
          </cell>
          <cell r="W171">
            <v>265.2</v>
          </cell>
          <cell r="X171">
            <v>539.20000000000005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2</v>
          </cell>
          <cell r="AG171">
            <v>9</v>
          </cell>
          <cell r="AH171">
            <v>11</v>
          </cell>
          <cell r="AI171">
            <v>2</v>
          </cell>
          <cell r="AJ171">
            <v>4</v>
          </cell>
          <cell r="AK171">
            <v>40</v>
          </cell>
          <cell r="AL171">
            <v>23.4</v>
          </cell>
          <cell r="AM171">
            <v>98.4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1</v>
          </cell>
          <cell r="CE171">
            <v>0</v>
          </cell>
          <cell r="CF171">
            <v>2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8</v>
          </cell>
          <cell r="CO171">
            <v>13</v>
          </cell>
          <cell r="CP171">
            <v>12</v>
          </cell>
          <cell r="CQ171">
            <v>2</v>
          </cell>
          <cell r="CR171">
            <v>4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2</v>
          </cell>
          <cell r="R172">
            <v>2</v>
          </cell>
          <cell r="S172">
            <v>1</v>
          </cell>
          <cell r="T172">
            <v>0</v>
          </cell>
          <cell r="U172">
            <v>1</v>
          </cell>
          <cell r="V172">
            <v>17</v>
          </cell>
          <cell r="W172">
            <v>21.45</v>
          </cell>
          <cell r="X172">
            <v>53.45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3</v>
          </cell>
          <cell r="AD172">
            <v>2</v>
          </cell>
          <cell r="AE172">
            <v>9</v>
          </cell>
          <cell r="AF172">
            <v>13</v>
          </cell>
          <cell r="AG172">
            <v>7</v>
          </cell>
          <cell r="AH172">
            <v>0</v>
          </cell>
          <cell r="AI172">
            <v>2</v>
          </cell>
          <cell r="AJ172">
            <v>11</v>
          </cell>
          <cell r="AK172">
            <v>60</v>
          </cell>
          <cell r="AL172">
            <v>29.25</v>
          </cell>
          <cell r="AM172">
            <v>146.25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>
            <v>1</v>
          </cell>
          <cell r="AW172">
            <v>0</v>
          </cell>
          <cell r="AX172">
            <v>0</v>
          </cell>
          <cell r="AY172">
            <v>0</v>
          </cell>
          <cell r="AZ172">
            <v>5</v>
          </cell>
          <cell r="BA172">
            <v>7.96</v>
          </cell>
          <cell r="BB172">
            <v>15.96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3</v>
          </cell>
          <cell r="CL172">
            <v>5</v>
          </cell>
          <cell r="CM172">
            <v>9</v>
          </cell>
          <cell r="CN172">
            <v>15</v>
          </cell>
          <cell r="CO172">
            <v>10</v>
          </cell>
          <cell r="CP172">
            <v>1</v>
          </cell>
          <cell r="CQ172">
            <v>2</v>
          </cell>
          <cell r="CR172">
            <v>12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>
            <v>1</v>
          </cell>
          <cell r="S173">
            <v>1</v>
          </cell>
          <cell r="T173">
            <v>4</v>
          </cell>
          <cell r="U173">
            <v>2</v>
          </cell>
          <cell r="V173">
            <v>47</v>
          </cell>
          <cell r="W173">
            <v>74.099999999999994</v>
          </cell>
          <cell r="X173">
            <v>141.1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2</v>
          </cell>
          <cell r="AG173">
            <v>14</v>
          </cell>
          <cell r="AH173">
            <v>2</v>
          </cell>
          <cell r="AI173">
            <v>3</v>
          </cell>
          <cell r="AJ173">
            <v>2</v>
          </cell>
          <cell r="AK173">
            <v>93</v>
          </cell>
          <cell r="AL173">
            <v>111.15</v>
          </cell>
          <cell r="AM173">
            <v>286.14999999999998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>
            <v>0</v>
          </cell>
          <cell r="CA173">
            <v>0</v>
          </cell>
          <cell r="CB173">
            <v>2</v>
          </cell>
          <cell r="CC173">
            <v>5</v>
          </cell>
          <cell r="CD173">
            <v>8</v>
          </cell>
          <cell r="CE173">
            <v>0</v>
          </cell>
          <cell r="CF173">
            <v>16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3</v>
          </cell>
          <cell r="CO173">
            <v>15</v>
          </cell>
          <cell r="CP173">
            <v>3</v>
          </cell>
          <cell r="CQ173">
            <v>9</v>
          </cell>
          <cell r="CR173">
            <v>9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5</v>
          </cell>
          <cell r="Q174">
            <v>1</v>
          </cell>
          <cell r="R174">
            <v>3</v>
          </cell>
          <cell r="S174">
            <v>1</v>
          </cell>
          <cell r="T174">
            <v>3</v>
          </cell>
          <cell r="U174">
            <v>0</v>
          </cell>
          <cell r="V174">
            <v>45</v>
          </cell>
          <cell r="W174">
            <v>48.75</v>
          </cell>
          <cell r="X174">
            <v>131.75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16</v>
          </cell>
          <cell r="AF174">
            <v>4</v>
          </cell>
          <cell r="AG174">
            <v>3</v>
          </cell>
          <cell r="AH174">
            <v>7</v>
          </cell>
          <cell r="AI174">
            <v>9</v>
          </cell>
          <cell r="AJ174">
            <v>5</v>
          </cell>
          <cell r="AK174">
            <v>78</v>
          </cell>
          <cell r="AL174">
            <v>52.65</v>
          </cell>
          <cell r="AM174">
            <v>201.65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1</v>
          </cell>
          <cell r="BA174">
            <v>0</v>
          </cell>
          <cell r="BB174">
            <v>2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21</v>
          </cell>
          <cell r="CN174">
            <v>5</v>
          </cell>
          <cell r="CO174">
            <v>7</v>
          </cell>
          <cell r="CP174">
            <v>8</v>
          </cell>
          <cell r="CQ174">
            <v>12</v>
          </cell>
          <cell r="CR174">
            <v>5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25</v>
          </cell>
          <cell r="Q175">
            <v>22</v>
          </cell>
          <cell r="R175">
            <v>8</v>
          </cell>
          <cell r="S175">
            <v>10</v>
          </cell>
          <cell r="T175">
            <v>17</v>
          </cell>
          <cell r="U175">
            <v>4</v>
          </cell>
          <cell r="V175">
            <v>173</v>
          </cell>
          <cell r="W175">
            <v>163.80000000000001</v>
          </cell>
          <cell r="X175">
            <v>461.8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>
            <v>2</v>
          </cell>
          <cell r="AH175">
            <v>0</v>
          </cell>
          <cell r="AI175">
            <v>4</v>
          </cell>
          <cell r="AJ175">
            <v>2</v>
          </cell>
          <cell r="AK175">
            <v>15</v>
          </cell>
          <cell r="AL175">
            <v>7.8</v>
          </cell>
          <cell r="AM175">
            <v>36.799999999999997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29</v>
          </cell>
          <cell r="CN175">
            <v>22</v>
          </cell>
          <cell r="CO175">
            <v>10</v>
          </cell>
          <cell r="CP175">
            <v>10</v>
          </cell>
          <cell r="CQ175">
            <v>21</v>
          </cell>
          <cell r="CR175">
            <v>6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4</v>
          </cell>
          <cell r="Q176">
            <v>3</v>
          </cell>
          <cell r="R176">
            <v>0</v>
          </cell>
          <cell r="S176">
            <v>0</v>
          </cell>
          <cell r="T176">
            <v>1</v>
          </cell>
          <cell r="U176">
            <v>0</v>
          </cell>
          <cell r="V176">
            <v>15</v>
          </cell>
          <cell r="W176">
            <v>9.75</v>
          </cell>
          <cell r="X176">
            <v>37.75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1</v>
          </cell>
          <cell r="AG176">
            <v>1</v>
          </cell>
          <cell r="AH176">
            <v>3</v>
          </cell>
          <cell r="AI176">
            <v>1</v>
          </cell>
          <cell r="AJ176">
            <v>1</v>
          </cell>
          <cell r="AK176">
            <v>12</v>
          </cell>
          <cell r="AL176">
            <v>7.8</v>
          </cell>
          <cell r="AM176">
            <v>30.8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5</v>
          </cell>
          <cell r="CN176">
            <v>4</v>
          </cell>
          <cell r="CO176">
            <v>1</v>
          </cell>
          <cell r="CP176">
            <v>3</v>
          </cell>
          <cell r="CQ176">
            <v>2</v>
          </cell>
          <cell r="CR176">
            <v>1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13</v>
          </cell>
          <cell r="Q177">
            <v>8</v>
          </cell>
          <cell r="R177">
            <v>8</v>
          </cell>
          <cell r="S177">
            <v>5</v>
          </cell>
          <cell r="T177">
            <v>5</v>
          </cell>
          <cell r="U177">
            <v>5</v>
          </cell>
          <cell r="V177">
            <v>98</v>
          </cell>
          <cell r="W177">
            <v>97.5</v>
          </cell>
          <cell r="X177">
            <v>282.5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3</v>
          </cell>
          <cell r="AF177">
            <v>2</v>
          </cell>
          <cell r="AG177">
            <v>0</v>
          </cell>
          <cell r="AH177">
            <v>2</v>
          </cell>
          <cell r="AI177">
            <v>4</v>
          </cell>
          <cell r="AJ177">
            <v>1</v>
          </cell>
          <cell r="AK177">
            <v>26</v>
          </cell>
          <cell r="AL177">
            <v>27.299999999999997</v>
          </cell>
          <cell r="AM177">
            <v>71.3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3</v>
          </cell>
          <cell r="BA177">
            <v>1.99</v>
          </cell>
          <cell r="BB177">
            <v>7.99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17</v>
          </cell>
          <cell r="CN177">
            <v>10</v>
          </cell>
          <cell r="CO177">
            <v>8</v>
          </cell>
          <cell r="CP177">
            <v>8</v>
          </cell>
          <cell r="CQ177">
            <v>9</v>
          </cell>
          <cell r="CR177">
            <v>6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10</v>
          </cell>
          <cell r="Q178">
            <v>7</v>
          </cell>
          <cell r="R178">
            <v>2</v>
          </cell>
          <cell r="S178">
            <v>0</v>
          </cell>
          <cell r="T178">
            <v>0</v>
          </cell>
          <cell r="U178">
            <v>4</v>
          </cell>
          <cell r="V178">
            <v>103</v>
          </cell>
          <cell r="W178">
            <v>156</v>
          </cell>
          <cell r="X178">
            <v>346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10</v>
          </cell>
          <cell r="AG178">
            <v>24</v>
          </cell>
          <cell r="AH178">
            <v>8</v>
          </cell>
          <cell r="AI178">
            <v>5</v>
          </cell>
          <cell r="AJ178">
            <v>13</v>
          </cell>
          <cell r="AK178">
            <v>215</v>
          </cell>
          <cell r="AL178">
            <v>267.14999999999998</v>
          </cell>
          <cell r="AM178">
            <v>658.15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</v>
          </cell>
          <cell r="AZ178">
            <v>2</v>
          </cell>
          <cell r="BA178">
            <v>1.99</v>
          </cell>
          <cell r="BB178">
            <v>4.99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1</v>
          </cell>
          <cell r="BN178">
            <v>0</v>
          </cell>
          <cell r="BO178">
            <v>1</v>
          </cell>
          <cell r="BP178">
            <v>0</v>
          </cell>
          <cell r="BQ178">
            <v>2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1</v>
          </cell>
          <cell r="CD178">
            <v>3</v>
          </cell>
          <cell r="CE178">
            <v>4</v>
          </cell>
          <cell r="CF178">
            <v>9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31</v>
          </cell>
          <cell r="CN178">
            <v>17</v>
          </cell>
          <cell r="CO178">
            <v>26</v>
          </cell>
          <cell r="CP178">
            <v>8</v>
          </cell>
          <cell r="CQ178">
            <v>6</v>
          </cell>
          <cell r="CR178">
            <v>19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>
            <v>0</v>
          </cell>
          <cell r="S179">
            <v>3</v>
          </cell>
          <cell r="T179">
            <v>2</v>
          </cell>
          <cell r="U179">
            <v>0</v>
          </cell>
          <cell r="V179">
            <v>22</v>
          </cell>
          <cell r="W179">
            <v>27.299999999999997</v>
          </cell>
          <cell r="X179">
            <v>67.3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7</v>
          </cell>
          <cell r="AG179">
            <v>5</v>
          </cell>
          <cell r="AH179">
            <v>11</v>
          </cell>
          <cell r="AI179">
            <v>11</v>
          </cell>
          <cell r="AJ179">
            <v>0</v>
          </cell>
          <cell r="AK179">
            <v>66</v>
          </cell>
          <cell r="AL179">
            <v>58.5</v>
          </cell>
          <cell r="AM179">
            <v>180.5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7</v>
          </cell>
          <cell r="CO179">
            <v>5</v>
          </cell>
          <cell r="CP179">
            <v>14</v>
          </cell>
          <cell r="CQ179">
            <v>13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1</v>
          </cell>
          <cell r="R180">
            <v>1</v>
          </cell>
          <cell r="S180">
            <v>1</v>
          </cell>
          <cell r="T180">
            <v>2</v>
          </cell>
          <cell r="U180">
            <v>1</v>
          </cell>
          <cell r="V180">
            <v>25</v>
          </cell>
          <cell r="W180">
            <v>35.099999999999994</v>
          </cell>
          <cell r="X180">
            <v>81.099999999999994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4</v>
          </cell>
          <cell r="AG180">
            <v>3</v>
          </cell>
          <cell r="AH180">
            <v>5</v>
          </cell>
          <cell r="AI180">
            <v>3</v>
          </cell>
          <cell r="AJ180">
            <v>11</v>
          </cell>
          <cell r="AK180">
            <v>34</v>
          </cell>
          <cell r="AL180">
            <v>15.6</v>
          </cell>
          <cell r="AM180">
            <v>81.599999999999994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5</v>
          </cell>
          <cell r="CO180">
            <v>4</v>
          </cell>
          <cell r="CP180">
            <v>6</v>
          </cell>
          <cell r="CQ180">
            <v>5</v>
          </cell>
          <cell r="CR180">
            <v>12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5</v>
          </cell>
          <cell r="R181">
            <v>2</v>
          </cell>
          <cell r="S181">
            <v>1</v>
          </cell>
          <cell r="T181">
            <v>2</v>
          </cell>
          <cell r="U181">
            <v>0</v>
          </cell>
          <cell r="V181">
            <v>42</v>
          </cell>
          <cell r="W181">
            <v>52.65</v>
          </cell>
          <cell r="X181">
            <v>130.65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3</v>
          </cell>
          <cell r="AG181">
            <v>4</v>
          </cell>
          <cell r="AH181">
            <v>0</v>
          </cell>
          <cell r="AI181">
            <v>5</v>
          </cell>
          <cell r="AJ181">
            <v>5</v>
          </cell>
          <cell r="AK181">
            <v>58</v>
          </cell>
          <cell r="AL181">
            <v>68.25</v>
          </cell>
          <cell r="AM181">
            <v>171.25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8</v>
          </cell>
          <cell r="CO181">
            <v>6</v>
          </cell>
          <cell r="CP181">
            <v>1</v>
          </cell>
          <cell r="CQ181">
            <v>7</v>
          </cell>
          <cell r="CR181">
            <v>5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1</v>
          </cell>
          <cell r="Q182">
            <v>2</v>
          </cell>
          <cell r="R182">
            <v>3</v>
          </cell>
          <cell r="S182">
            <v>1</v>
          </cell>
          <cell r="T182">
            <v>2</v>
          </cell>
          <cell r="U182">
            <v>1</v>
          </cell>
          <cell r="V182">
            <v>20</v>
          </cell>
          <cell r="W182">
            <v>15.6</v>
          </cell>
          <cell r="X182">
            <v>55.6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4</v>
          </cell>
          <cell r="AF182">
            <v>8</v>
          </cell>
          <cell r="AG182">
            <v>4</v>
          </cell>
          <cell r="AH182">
            <v>0</v>
          </cell>
          <cell r="AI182">
            <v>9</v>
          </cell>
          <cell r="AJ182">
            <v>0</v>
          </cell>
          <cell r="AK182">
            <v>55</v>
          </cell>
          <cell r="AL182">
            <v>46.8</v>
          </cell>
          <cell r="AM182">
            <v>146.80000000000001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1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1</v>
          </cell>
          <cell r="BA182">
            <v>0</v>
          </cell>
          <cell r="BB182">
            <v>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5</v>
          </cell>
          <cell r="CN182">
            <v>11</v>
          </cell>
          <cell r="CO182">
            <v>7</v>
          </cell>
          <cell r="CP182">
            <v>1</v>
          </cell>
          <cell r="CQ182">
            <v>11</v>
          </cell>
          <cell r="CR182">
            <v>1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4</v>
          </cell>
          <cell r="R183">
            <v>1</v>
          </cell>
          <cell r="S183">
            <v>0</v>
          </cell>
          <cell r="T183">
            <v>0</v>
          </cell>
          <cell r="U183">
            <v>0</v>
          </cell>
          <cell r="V183">
            <v>16</v>
          </cell>
          <cell r="W183">
            <v>19.5</v>
          </cell>
          <cell r="X183">
            <v>45.5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1</v>
          </cell>
          <cell r="AL183">
            <v>0</v>
          </cell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3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3</v>
          </cell>
          <cell r="BA183">
            <v>0</v>
          </cell>
          <cell r="BB183">
            <v>6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8</v>
          </cell>
          <cell r="CO183">
            <v>1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4</v>
          </cell>
          <cell r="Q184">
            <v>3</v>
          </cell>
          <cell r="R184">
            <v>6</v>
          </cell>
          <cell r="S184">
            <v>3</v>
          </cell>
          <cell r="T184">
            <v>0</v>
          </cell>
          <cell r="U184">
            <v>3</v>
          </cell>
          <cell r="V184">
            <v>32</v>
          </cell>
          <cell r="W184">
            <v>25.35</v>
          </cell>
          <cell r="X184">
            <v>82.35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8</v>
          </cell>
          <cell r="AG184">
            <v>5</v>
          </cell>
          <cell r="AH184">
            <v>10</v>
          </cell>
          <cell r="AI184">
            <v>6</v>
          </cell>
          <cell r="AJ184">
            <v>2</v>
          </cell>
          <cell r="AK184">
            <v>161</v>
          </cell>
          <cell r="AL184">
            <v>210.6</v>
          </cell>
          <cell r="AM184">
            <v>503.6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1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2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31</v>
          </cell>
          <cell r="CN184">
            <v>12</v>
          </cell>
          <cell r="CO184">
            <v>11</v>
          </cell>
          <cell r="CP184">
            <v>13</v>
          </cell>
          <cell r="CQ184">
            <v>6</v>
          </cell>
          <cell r="CR184">
            <v>5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1</v>
          </cell>
          <cell r="R185">
            <v>3</v>
          </cell>
          <cell r="S185">
            <v>13</v>
          </cell>
          <cell r="T185">
            <v>8</v>
          </cell>
          <cell r="U185">
            <v>0</v>
          </cell>
          <cell r="V185">
            <v>63</v>
          </cell>
          <cell r="W185">
            <v>60.45</v>
          </cell>
          <cell r="X185">
            <v>172.45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5</v>
          </cell>
          <cell r="AG185">
            <v>8</v>
          </cell>
          <cell r="AH185">
            <v>22</v>
          </cell>
          <cell r="AI185">
            <v>7</v>
          </cell>
          <cell r="AJ185">
            <v>0</v>
          </cell>
          <cell r="AK185">
            <v>86</v>
          </cell>
          <cell r="AL185">
            <v>83.85</v>
          </cell>
          <cell r="AM185">
            <v>241.85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6</v>
          </cell>
          <cell r="CO185">
            <v>11</v>
          </cell>
          <cell r="CP185">
            <v>35</v>
          </cell>
          <cell r="CQ185">
            <v>15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13</v>
          </cell>
          <cell r="R186">
            <v>4</v>
          </cell>
          <cell r="S186">
            <v>15</v>
          </cell>
          <cell r="T186">
            <v>27</v>
          </cell>
          <cell r="U186">
            <v>5</v>
          </cell>
          <cell r="V186">
            <v>109</v>
          </cell>
          <cell r="W186">
            <v>72.150000000000006</v>
          </cell>
          <cell r="X186">
            <v>282.14999999999998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10</v>
          </cell>
          <cell r="AG186">
            <v>9</v>
          </cell>
          <cell r="AH186">
            <v>18</v>
          </cell>
          <cell r="AI186">
            <v>26</v>
          </cell>
          <cell r="AJ186">
            <v>6</v>
          </cell>
          <cell r="AK186">
            <v>123</v>
          </cell>
          <cell r="AL186">
            <v>66.3</v>
          </cell>
          <cell r="AM186">
            <v>306.3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>
            <v>0</v>
          </cell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24</v>
          </cell>
          <cell r="CO186">
            <v>13</v>
          </cell>
          <cell r="CP186">
            <v>33</v>
          </cell>
          <cell r="CQ186">
            <v>53</v>
          </cell>
          <cell r="CR186">
            <v>11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8</v>
          </cell>
          <cell r="R187">
            <v>13</v>
          </cell>
          <cell r="S187">
            <v>10</v>
          </cell>
          <cell r="T187">
            <v>11</v>
          </cell>
          <cell r="U187">
            <v>7</v>
          </cell>
          <cell r="V187">
            <v>197</v>
          </cell>
          <cell r="W187">
            <v>278.85000000000002</v>
          </cell>
          <cell r="X187">
            <v>640.85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39</v>
          </cell>
          <cell r="AG187">
            <v>27</v>
          </cell>
          <cell r="AH187">
            <v>62</v>
          </cell>
          <cell r="AI187">
            <v>130</v>
          </cell>
          <cell r="AJ187">
            <v>33</v>
          </cell>
          <cell r="AK187">
            <v>970</v>
          </cell>
          <cell r="AL187">
            <v>1173.9000000000001</v>
          </cell>
          <cell r="AM187">
            <v>3001.9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8</v>
          </cell>
          <cell r="BZ187">
            <v>5</v>
          </cell>
          <cell r="CA187">
            <v>10</v>
          </cell>
          <cell r="CB187">
            <v>9</v>
          </cell>
          <cell r="CC187">
            <v>7</v>
          </cell>
          <cell r="CD187">
            <v>109</v>
          </cell>
          <cell r="CE187">
            <v>128</v>
          </cell>
          <cell r="CF187">
            <v>338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56</v>
          </cell>
          <cell r="CO187">
            <v>45</v>
          </cell>
          <cell r="CP187">
            <v>82</v>
          </cell>
          <cell r="CQ187">
            <v>150</v>
          </cell>
          <cell r="CR187">
            <v>47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2</v>
          </cell>
          <cell r="R188">
            <v>2</v>
          </cell>
          <cell r="S188">
            <v>4</v>
          </cell>
          <cell r="T188">
            <v>2</v>
          </cell>
          <cell r="U188">
            <v>2</v>
          </cell>
          <cell r="V188">
            <v>19</v>
          </cell>
          <cell r="W188">
            <v>11.7</v>
          </cell>
          <cell r="X188">
            <v>49.7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1</v>
          </cell>
          <cell r="AG188">
            <v>1</v>
          </cell>
          <cell r="AH188">
            <v>25</v>
          </cell>
          <cell r="AI188">
            <v>39</v>
          </cell>
          <cell r="AJ188">
            <v>15</v>
          </cell>
          <cell r="AK188">
            <v>89</v>
          </cell>
          <cell r="AL188">
            <v>7.8</v>
          </cell>
          <cell r="AM188">
            <v>185.8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</v>
          </cell>
          <cell r="AZ188">
            <v>1</v>
          </cell>
          <cell r="BA188">
            <v>0</v>
          </cell>
          <cell r="BB188">
            <v>2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2</v>
          </cell>
          <cell r="BZ188">
            <v>2</v>
          </cell>
          <cell r="CA188">
            <v>0</v>
          </cell>
          <cell r="CB188">
            <v>4</v>
          </cell>
          <cell r="CC188">
            <v>0</v>
          </cell>
          <cell r="CD188">
            <v>11</v>
          </cell>
          <cell r="CE188">
            <v>6</v>
          </cell>
          <cell r="CF188">
            <v>28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5</v>
          </cell>
          <cell r="CO188">
            <v>5</v>
          </cell>
          <cell r="CP188">
            <v>29</v>
          </cell>
          <cell r="CQ188">
            <v>45</v>
          </cell>
          <cell r="CR188">
            <v>18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>
            <v>1</v>
          </cell>
          <cell r="S189">
            <v>1</v>
          </cell>
          <cell r="T189">
            <v>2</v>
          </cell>
          <cell r="U189">
            <v>18</v>
          </cell>
          <cell r="V189">
            <v>39</v>
          </cell>
          <cell r="W189">
            <v>27.299999999999997</v>
          </cell>
          <cell r="X189">
            <v>99.3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42</v>
          </cell>
          <cell r="AG189">
            <v>62</v>
          </cell>
          <cell r="AH189">
            <v>62</v>
          </cell>
          <cell r="AI189">
            <v>170</v>
          </cell>
          <cell r="AJ189">
            <v>79</v>
          </cell>
          <cell r="AK189">
            <v>819</v>
          </cell>
          <cell r="AL189">
            <v>622.04999999999995</v>
          </cell>
          <cell r="AM189">
            <v>2197.0500000000002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>
            <v>2</v>
          </cell>
          <cell r="AW189">
            <v>0</v>
          </cell>
          <cell r="AX189">
            <v>1</v>
          </cell>
          <cell r="AY189">
            <v>2</v>
          </cell>
          <cell r="AZ189">
            <v>11</v>
          </cell>
          <cell r="BA189">
            <v>11.94</v>
          </cell>
          <cell r="BB189">
            <v>32.94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1</v>
          </cell>
          <cell r="CC189">
            <v>0</v>
          </cell>
          <cell r="CD189">
            <v>6</v>
          </cell>
          <cell r="CE189">
            <v>10</v>
          </cell>
          <cell r="CF189">
            <v>21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43</v>
          </cell>
          <cell r="CO189">
            <v>65</v>
          </cell>
          <cell r="CP189">
            <v>63</v>
          </cell>
          <cell r="CQ189">
            <v>174</v>
          </cell>
          <cell r="CR189">
            <v>99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1</v>
          </cell>
          <cell r="AG190">
            <v>1</v>
          </cell>
          <cell r="AH190">
            <v>0</v>
          </cell>
          <cell r="AI190">
            <v>1</v>
          </cell>
          <cell r="AJ190">
            <v>0</v>
          </cell>
          <cell r="AK190">
            <v>18</v>
          </cell>
          <cell r="AL190">
            <v>27.299999999999997</v>
          </cell>
          <cell r="AM190">
            <v>59.3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1</v>
          </cell>
          <cell r="CO190">
            <v>1</v>
          </cell>
          <cell r="CP190">
            <v>0</v>
          </cell>
          <cell r="CQ190">
            <v>1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</v>
          </cell>
          <cell r="V191">
            <v>4</v>
          </cell>
          <cell r="W191">
            <v>3.9</v>
          </cell>
          <cell r="X191">
            <v>9.9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2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2</v>
          </cell>
          <cell r="R193">
            <v>4</v>
          </cell>
          <cell r="S193">
            <v>8</v>
          </cell>
          <cell r="T193">
            <v>2</v>
          </cell>
          <cell r="U193">
            <v>0</v>
          </cell>
          <cell r="V193">
            <v>55</v>
          </cell>
          <cell r="W193">
            <v>74.099999999999994</v>
          </cell>
          <cell r="X193">
            <v>173.1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9</v>
          </cell>
          <cell r="AG193">
            <v>21</v>
          </cell>
          <cell r="AH193">
            <v>57</v>
          </cell>
          <cell r="AI193">
            <v>24</v>
          </cell>
          <cell r="AJ193">
            <v>15</v>
          </cell>
          <cell r="AK193">
            <v>137</v>
          </cell>
          <cell r="AL193">
            <v>17.549999999999997</v>
          </cell>
          <cell r="AM193">
            <v>287.55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>
            <v>2</v>
          </cell>
          <cell r="CA193">
            <v>5</v>
          </cell>
          <cell r="CB193">
            <v>4</v>
          </cell>
          <cell r="CC193">
            <v>0</v>
          </cell>
          <cell r="CD193">
            <v>16</v>
          </cell>
          <cell r="CE193">
            <v>6</v>
          </cell>
          <cell r="CF193">
            <v>38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11</v>
          </cell>
          <cell r="CO193">
            <v>27</v>
          </cell>
          <cell r="CP193">
            <v>70</v>
          </cell>
          <cell r="CQ193">
            <v>30</v>
          </cell>
          <cell r="CR193">
            <v>15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4</v>
          </cell>
          <cell r="R194">
            <v>0</v>
          </cell>
          <cell r="S194">
            <v>2</v>
          </cell>
          <cell r="T194">
            <v>11</v>
          </cell>
          <cell r="U194">
            <v>13</v>
          </cell>
          <cell r="V194">
            <v>44</v>
          </cell>
          <cell r="W194">
            <v>17.549999999999997</v>
          </cell>
          <cell r="X194">
            <v>104.55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12</v>
          </cell>
          <cell r="AG194">
            <v>20</v>
          </cell>
          <cell r="AH194">
            <v>30</v>
          </cell>
          <cell r="AI194">
            <v>67</v>
          </cell>
          <cell r="AJ194">
            <v>54</v>
          </cell>
          <cell r="AK194">
            <v>259</v>
          </cell>
          <cell r="AL194">
            <v>111.15</v>
          </cell>
          <cell r="AM194">
            <v>606.15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1</v>
          </cell>
          <cell r="AW194">
            <v>0</v>
          </cell>
          <cell r="AX194">
            <v>0</v>
          </cell>
          <cell r="AY194">
            <v>0</v>
          </cell>
          <cell r="AZ194">
            <v>3</v>
          </cell>
          <cell r="BA194">
            <v>3.98</v>
          </cell>
          <cell r="BB194">
            <v>9.98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3</v>
          </cell>
          <cell r="CC194">
            <v>1</v>
          </cell>
          <cell r="CD194">
            <v>4</v>
          </cell>
          <cell r="CE194">
            <v>0</v>
          </cell>
          <cell r="CF194">
            <v>8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16</v>
          </cell>
          <cell r="CO194">
            <v>21</v>
          </cell>
          <cell r="CP194">
            <v>32</v>
          </cell>
          <cell r="CQ194">
            <v>81</v>
          </cell>
          <cell r="CR194">
            <v>68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11</v>
          </cell>
          <cell r="R195">
            <v>4</v>
          </cell>
          <cell r="S195">
            <v>25</v>
          </cell>
          <cell r="T195">
            <v>16</v>
          </cell>
          <cell r="U195">
            <v>23</v>
          </cell>
          <cell r="V195">
            <v>173</v>
          </cell>
          <cell r="W195">
            <v>144.30000000000001</v>
          </cell>
          <cell r="X195">
            <v>477.3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26</v>
          </cell>
          <cell r="AG195">
            <v>23</v>
          </cell>
          <cell r="AH195">
            <v>17</v>
          </cell>
          <cell r="AI195">
            <v>41</v>
          </cell>
          <cell r="AJ195">
            <v>48</v>
          </cell>
          <cell r="AK195">
            <v>351</v>
          </cell>
          <cell r="AL195">
            <v>341.25</v>
          </cell>
          <cell r="AM195">
            <v>1005.25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1</v>
          </cell>
          <cell r="AX195">
            <v>1</v>
          </cell>
          <cell r="AY195">
            <v>0</v>
          </cell>
          <cell r="AZ195">
            <v>5</v>
          </cell>
          <cell r="BA195">
            <v>3.98</v>
          </cell>
          <cell r="BB195">
            <v>13.98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>
            <v>0</v>
          </cell>
          <cell r="BL195">
            <v>1</v>
          </cell>
          <cell r="BM195">
            <v>0</v>
          </cell>
          <cell r="BN195">
            <v>0</v>
          </cell>
          <cell r="BO195">
            <v>2</v>
          </cell>
          <cell r="BP195">
            <v>0</v>
          </cell>
          <cell r="BQ195">
            <v>4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7</v>
          </cell>
          <cell r="BZ195">
            <v>5</v>
          </cell>
          <cell r="CA195">
            <v>6</v>
          </cell>
          <cell r="CB195">
            <v>5</v>
          </cell>
          <cell r="CC195">
            <v>4</v>
          </cell>
          <cell r="CD195">
            <v>64</v>
          </cell>
          <cell r="CE195">
            <v>66</v>
          </cell>
          <cell r="CF195">
            <v>188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44</v>
          </cell>
          <cell r="CO195">
            <v>32</v>
          </cell>
          <cell r="CP195">
            <v>50</v>
          </cell>
          <cell r="CQ195">
            <v>63</v>
          </cell>
          <cell r="CR195">
            <v>75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1</v>
          </cell>
          <cell r="R196">
            <v>1</v>
          </cell>
          <cell r="S196">
            <v>0</v>
          </cell>
          <cell r="T196">
            <v>2</v>
          </cell>
          <cell r="U196">
            <v>0</v>
          </cell>
          <cell r="V196">
            <v>9</v>
          </cell>
          <cell r="W196">
            <v>9.75</v>
          </cell>
          <cell r="X196">
            <v>25.75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1</v>
          </cell>
          <cell r="AG196">
            <v>4</v>
          </cell>
          <cell r="AH196">
            <v>4</v>
          </cell>
          <cell r="AI196">
            <v>1</v>
          </cell>
          <cell r="AJ196">
            <v>0</v>
          </cell>
          <cell r="AK196">
            <v>31</v>
          </cell>
          <cell r="AL196">
            <v>27.299999999999997</v>
          </cell>
          <cell r="AM196">
            <v>89.3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1</v>
          </cell>
          <cell r="CE196">
            <v>0</v>
          </cell>
          <cell r="CF196">
            <v>2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3</v>
          </cell>
          <cell r="CO196">
            <v>5</v>
          </cell>
          <cell r="CP196">
            <v>4</v>
          </cell>
          <cell r="CQ196">
            <v>3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1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8</v>
          </cell>
          <cell r="W197">
            <v>11.7</v>
          </cell>
          <cell r="X197">
            <v>25.7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1</v>
          </cell>
          <cell r="AG197">
            <v>6</v>
          </cell>
          <cell r="AH197">
            <v>5</v>
          </cell>
          <cell r="AI197">
            <v>5</v>
          </cell>
          <cell r="AJ197">
            <v>2</v>
          </cell>
          <cell r="AK197">
            <v>38</v>
          </cell>
          <cell r="AL197">
            <v>31.2</v>
          </cell>
          <cell r="AM197">
            <v>107.2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1</v>
          </cell>
          <cell r="AV197">
            <v>0</v>
          </cell>
          <cell r="AW197">
            <v>2</v>
          </cell>
          <cell r="AX197">
            <v>0</v>
          </cell>
          <cell r="AY197">
            <v>1</v>
          </cell>
          <cell r="AZ197">
            <v>6</v>
          </cell>
          <cell r="BA197">
            <v>0</v>
          </cell>
          <cell r="BB197">
            <v>12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3</v>
          </cell>
          <cell r="CO197">
            <v>6</v>
          </cell>
          <cell r="CP197">
            <v>7</v>
          </cell>
          <cell r="CQ197">
            <v>5</v>
          </cell>
          <cell r="CR197">
            <v>4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1</v>
          </cell>
          <cell r="R198">
            <v>10</v>
          </cell>
          <cell r="S198">
            <v>16</v>
          </cell>
          <cell r="T198">
            <v>2</v>
          </cell>
          <cell r="U198">
            <v>2</v>
          </cell>
          <cell r="V198">
            <v>42</v>
          </cell>
          <cell r="W198">
            <v>19.5</v>
          </cell>
          <cell r="X198">
            <v>102.5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8</v>
          </cell>
          <cell r="AG198">
            <v>16</v>
          </cell>
          <cell r="AH198">
            <v>13</v>
          </cell>
          <cell r="AI198">
            <v>12</v>
          </cell>
          <cell r="AJ198">
            <v>7</v>
          </cell>
          <cell r="AK198">
            <v>137</v>
          </cell>
          <cell r="AL198">
            <v>132.6</v>
          </cell>
          <cell r="AM198">
            <v>391.6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1</v>
          </cell>
          <cell r="AW198">
            <v>0</v>
          </cell>
          <cell r="AX198">
            <v>0</v>
          </cell>
          <cell r="AY198">
            <v>0</v>
          </cell>
          <cell r="AZ198">
            <v>2</v>
          </cell>
          <cell r="BA198">
            <v>0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1</v>
          </cell>
          <cell r="CB198">
            <v>0</v>
          </cell>
          <cell r="CC198">
            <v>0</v>
          </cell>
          <cell r="CD198">
            <v>1</v>
          </cell>
          <cell r="CE198">
            <v>0</v>
          </cell>
          <cell r="CF198">
            <v>2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10</v>
          </cell>
          <cell r="CO198">
            <v>27</v>
          </cell>
          <cell r="CP198">
            <v>30</v>
          </cell>
          <cell r="CQ198">
            <v>14</v>
          </cell>
          <cell r="CR198">
            <v>9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>
            <v>3</v>
          </cell>
          <cell r="S199">
            <v>0</v>
          </cell>
          <cell r="T199">
            <v>0</v>
          </cell>
          <cell r="U199">
            <v>2</v>
          </cell>
          <cell r="V199">
            <v>14</v>
          </cell>
          <cell r="W199">
            <v>13.649999999999999</v>
          </cell>
          <cell r="X199">
            <v>39.65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11</v>
          </cell>
          <cell r="AG199">
            <v>9</v>
          </cell>
          <cell r="AH199">
            <v>9</v>
          </cell>
          <cell r="AI199">
            <v>10</v>
          </cell>
          <cell r="AJ199">
            <v>12</v>
          </cell>
          <cell r="AK199">
            <v>128</v>
          </cell>
          <cell r="AL199">
            <v>138.44999999999999</v>
          </cell>
          <cell r="AM199">
            <v>380.45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13</v>
          </cell>
          <cell r="CO199">
            <v>12</v>
          </cell>
          <cell r="CP199">
            <v>9</v>
          </cell>
          <cell r="CQ199">
            <v>10</v>
          </cell>
          <cell r="CR199">
            <v>14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3</v>
          </cell>
          <cell r="R200">
            <v>5</v>
          </cell>
          <cell r="S200">
            <v>5</v>
          </cell>
          <cell r="T200">
            <v>2</v>
          </cell>
          <cell r="U200">
            <v>1</v>
          </cell>
          <cell r="V200">
            <v>43</v>
          </cell>
          <cell r="W200">
            <v>52.65</v>
          </cell>
          <cell r="X200">
            <v>131.65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8</v>
          </cell>
          <cell r="AF200">
            <v>37</v>
          </cell>
          <cell r="AG200">
            <v>8</v>
          </cell>
          <cell r="AH200">
            <v>13</v>
          </cell>
          <cell r="AI200">
            <v>14</v>
          </cell>
          <cell r="AJ200">
            <v>10</v>
          </cell>
          <cell r="AK200">
            <v>152</v>
          </cell>
          <cell r="AL200">
            <v>107.25</v>
          </cell>
          <cell r="AM200">
            <v>400.25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>
            <v>0</v>
          </cell>
          <cell r="CA200">
            <v>17</v>
          </cell>
          <cell r="CB200">
            <v>0</v>
          </cell>
          <cell r="CC200">
            <v>0</v>
          </cell>
          <cell r="CD200">
            <v>18</v>
          </cell>
          <cell r="CE200">
            <v>2</v>
          </cell>
          <cell r="CF200">
            <v>38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8</v>
          </cell>
          <cell r="CN200">
            <v>40</v>
          </cell>
          <cell r="CO200">
            <v>13</v>
          </cell>
          <cell r="CP200">
            <v>35</v>
          </cell>
          <cell r="CQ200">
            <v>16</v>
          </cell>
          <cell r="CR200">
            <v>11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>
            <v>1</v>
          </cell>
          <cell r="S201">
            <v>4</v>
          </cell>
          <cell r="T201">
            <v>0</v>
          </cell>
          <cell r="U201">
            <v>4</v>
          </cell>
          <cell r="V201">
            <v>35</v>
          </cell>
          <cell r="W201">
            <v>50.7</v>
          </cell>
          <cell r="X201">
            <v>109.7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4</v>
          </cell>
          <cell r="AF201">
            <v>5</v>
          </cell>
          <cell r="AG201">
            <v>7</v>
          </cell>
          <cell r="AH201">
            <v>3</v>
          </cell>
          <cell r="AI201">
            <v>12</v>
          </cell>
          <cell r="AJ201">
            <v>4</v>
          </cell>
          <cell r="AK201">
            <v>49</v>
          </cell>
          <cell r="AL201">
            <v>23.4</v>
          </cell>
          <cell r="AM201">
            <v>119.4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4</v>
          </cell>
          <cell r="AW201">
            <v>0</v>
          </cell>
          <cell r="AX201">
            <v>0</v>
          </cell>
          <cell r="AY201">
            <v>0</v>
          </cell>
          <cell r="AZ201">
            <v>6</v>
          </cell>
          <cell r="BA201">
            <v>3.98</v>
          </cell>
          <cell r="BB201">
            <v>14.98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4</v>
          </cell>
          <cell r="CN201">
            <v>5</v>
          </cell>
          <cell r="CO201">
            <v>12</v>
          </cell>
          <cell r="CP201">
            <v>7</v>
          </cell>
          <cell r="CQ201">
            <v>12</v>
          </cell>
          <cell r="CR201">
            <v>8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1</v>
          </cell>
          <cell r="R202">
            <v>1</v>
          </cell>
          <cell r="S202">
            <v>5</v>
          </cell>
          <cell r="T202">
            <v>0</v>
          </cell>
          <cell r="U202">
            <v>0</v>
          </cell>
          <cell r="V202">
            <v>12</v>
          </cell>
          <cell r="W202">
            <v>9.75</v>
          </cell>
          <cell r="X202">
            <v>33.75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6</v>
          </cell>
          <cell r="AF202">
            <v>9</v>
          </cell>
          <cell r="AG202">
            <v>4</v>
          </cell>
          <cell r="AH202">
            <v>1</v>
          </cell>
          <cell r="AI202">
            <v>5</v>
          </cell>
          <cell r="AJ202">
            <v>8</v>
          </cell>
          <cell r="AK202">
            <v>102</v>
          </cell>
          <cell r="AL202">
            <v>130.65</v>
          </cell>
          <cell r="AM202">
            <v>322.64999999999998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6</v>
          </cell>
          <cell r="CN202">
            <v>10</v>
          </cell>
          <cell r="CO202">
            <v>5</v>
          </cell>
          <cell r="CP202">
            <v>6</v>
          </cell>
          <cell r="CQ202">
            <v>5</v>
          </cell>
          <cell r="CR202">
            <v>8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>
            <v>3</v>
          </cell>
          <cell r="S203">
            <v>0</v>
          </cell>
          <cell r="T203">
            <v>2</v>
          </cell>
          <cell r="U203">
            <v>1</v>
          </cell>
          <cell r="V203">
            <v>20</v>
          </cell>
          <cell r="W203">
            <v>27.299999999999997</v>
          </cell>
          <cell r="X203">
            <v>61.3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2</v>
          </cell>
          <cell r="AG203">
            <v>26</v>
          </cell>
          <cell r="AH203">
            <v>7</v>
          </cell>
          <cell r="AI203">
            <v>8</v>
          </cell>
          <cell r="AJ203">
            <v>5</v>
          </cell>
          <cell r="AK203">
            <v>69</v>
          </cell>
          <cell r="AL203">
            <v>40.950000000000003</v>
          </cell>
          <cell r="AM203">
            <v>175.95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2</v>
          </cell>
          <cell r="CO203">
            <v>29</v>
          </cell>
          <cell r="CP203">
            <v>7</v>
          </cell>
          <cell r="CQ203">
            <v>10</v>
          </cell>
          <cell r="CR203">
            <v>6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</v>
          </cell>
          <cell r="U204">
            <v>0</v>
          </cell>
          <cell r="V204">
            <v>4</v>
          </cell>
          <cell r="W204">
            <v>5.85</v>
          </cell>
          <cell r="X204">
            <v>11.85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4</v>
          </cell>
          <cell r="AG204">
            <v>8</v>
          </cell>
          <cell r="AH204">
            <v>1</v>
          </cell>
          <cell r="AI204">
            <v>0</v>
          </cell>
          <cell r="AJ204">
            <v>2</v>
          </cell>
          <cell r="AK204">
            <v>75</v>
          </cell>
          <cell r="AL204">
            <v>113.1</v>
          </cell>
          <cell r="AM204">
            <v>249.1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1</v>
          </cell>
          <cell r="AZ204">
            <v>2</v>
          </cell>
          <cell r="BA204">
            <v>1.99</v>
          </cell>
          <cell r="BB204">
            <v>4.99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1</v>
          </cell>
          <cell r="CA204">
            <v>0</v>
          </cell>
          <cell r="CB204">
            <v>1</v>
          </cell>
          <cell r="CC204">
            <v>0</v>
          </cell>
          <cell r="CD204">
            <v>3</v>
          </cell>
          <cell r="CE204">
            <v>2</v>
          </cell>
          <cell r="CF204">
            <v>8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4</v>
          </cell>
          <cell r="CO204">
            <v>9</v>
          </cell>
          <cell r="CP204">
            <v>1</v>
          </cell>
          <cell r="CQ204">
            <v>2</v>
          </cell>
          <cell r="CR204">
            <v>3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5</v>
          </cell>
          <cell r="AG205">
            <v>4</v>
          </cell>
          <cell r="AH205">
            <v>4</v>
          </cell>
          <cell r="AI205">
            <v>6</v>
          </cell>
          <cell r="AJ205">
            <v>6</v>
          </cell>
          <cell r="AK205">
            <v>67</v>
          </cell>
          <cell r="AL205">
            <v>72.150000000000006</v>
          </cell>
          <cell r="AM205">
            <v>191.15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1</v>
          </cell>
          <cell r="AZ205">
            <v>1</v>
          </cell>
          <cell r="BA205">
            <v>0</v>
          </cell>
          <cell r="BB205">
            <v>2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5</v>
          </cell>
          <cell r="CO205">
            <v>4</v>
          </cell>
          <cell r="CP205">
            <v>4</v>
          </cell>
          <cell r="CQ205">
            <v>6</v>
          </cell>
          <cell r="CR205">
            <v>7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2</v>
          </cell>
          <cell r="AG206">
            <v>1</v>
          </cell>
          <cell r="AH206">
            <v>0</v>
          </cell>
          <cell r="AI206">
            <v>0</v>
          </cell>
          <cell r="AJ206">
            <v>1</v>
          </cell>
          <cell r="AK206">
            <v>11</v>
          </cell>
          <cell r="AL206">
            <v>13.649999999999999</v>
          </cell>
          <cell r="AM206">
            <v>31.65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2</v>
          </cell>
          <cell r="CO206">
            <v>1</v>
          </cell>
          <cell r="CP206">
            <v>0</v>
          </cell>
          <cell r="CQ206">
            <v>0</v>
          </cell>
          <cell r="CR206">
            <v>1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1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1</v>
          </cell>
          <cell r="AL207">
            <v>0</v>
          </cell>
          <cell r="AM207">
            <v>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6</v>
          </cell>
          <cell r="AG208">
            <v>3</v>
          </cell>
          <cell r="AH208">
            <v>3</v>
          </cell>
          <cell r="AI208">
            <v>2</v>
          </cell>
          <cell r="AJ208">
            <v>4</v>
          </cell>
          <cell r="AK208">
            <v>66</v>
          </cell>
          <cell r="AL208">
            <v>64.349999999999994</v>
          </cell>
          <cell r="AM208">
            <v>192.35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6</v>
          </cell>
          <cell r="CO208">
            <v>3</v>
          </cell>
          <cell r="CP208">
            <v>3</v>
          </cell>
          <cell r="CQ208">
            <v>2</v>
          </cell>
          <cell r="CR208">
            <v>4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</v>
          </cell>
          <cell r="S209">
            <v>0</v>
          </cell>
          <cell r="T209">
            <v>0</v>
          </cell>
          <cell r="U209">
            <v>0</v>
          </cell>
          <cell r="V209">
            <v>1</v>
          </cell>
          <cell r="W209">
            <v>0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2</v>
          </cell>
          <cell r="AK209">
            <v>2</v>
          </cell>
          <cell r="AL209">
            <v>0</v>
          </cell>
          <cell r="AM209">
            <v>4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1</v>
          </cell>
          <cell r="CP209">
            <v>0</v>
          </cell>
          <cell r="CQ209">
            <v>0</v>
          </cell>
          <cell r="CR209">
            <v>2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>
            <v>1</v>
          </cell>
          <cell r="S210">
            <v>1</v>
          </cell>
          <cell r="T210">
            <v>1</v>
          </cell>
          <cell r="U210">
            <v>6</v>
          </cell>
          <cell r="V210">
            <v>14</v>
          </cell>
          <cell r="W210">
            <v>5.85</v>
          </cell>
          <cell r="X210">
            <v>32.85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7</v>
          </cell>
          <cell r="AG210">
            <v>7</v>
          </cell>
          <cell r="AH210">
            <v>4</v>
          </cell>
          <cell r="AI210">
            <v>5</v>
          </cell>
          <cell r="AJ210">
            <v>11</v>
          </cell>
          <cell r="AK210">
            <v>121</v>
          </cell>
          <cell r="AL210">
            <v>138.44999999999999</v>
          </cell>
          <cell r="AM210">
            <v>355.45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3.98</v>
          </cell>
          <cell r="BB210">
            <v>9.98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>
            <v>1</v>
          </cell>
          <cell r="CC210">
            <v>1</v>
          </cell>
          <cell r="CD210">
            <v>5</v>
          </cell>
          <cell r="CE210">
            <v>4</v>
          </cell>
          <cell r="CF210">
            <v>13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8</v>
          </cell>
          <cell r="CO210">
            <v>9</v>
          </cell>
          <cell r="CP210">
            <v>5</v>
          </cell>
          <cell r="CQ210">
            <v>7</v>
          </cell>
          <cell r="CR210">
            <v>18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7</v>
          </cell>
          <cell r="R211">
            <v>13</v>
          </cell>
          <cell r="S211">
            <v>18</v>
          </cell>
          <cell r="T211">
            <v>23</v>
          </cell>
          <cell r="U211">
            <v>13</v>
          </cell>
          <cell r="V211">
            <v>200</v>
          </cell>
          <cell r="W211">
            <v>183.3</v>
          </cell>
          <cell r="X211">
            <v>553.29999999999995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3</v>
          </cell>
          <cell r="AG211">
            <v>4</v>
          </cell>
          <cell r="AH211">
            <v>8</v>
          </cell>
          <cell r="AI211">
            <v>10</v>
          </cell>
          <cell r="AJ211">
            <v>0</v>
          </cell>
          <cell r="AK211">
            <v>46</v>
          </cell>
          <cell r="AL211">
            <v>33.15</v>
          </cell>
          <cell r="AM211">
            <v>120.15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>
            <v>1</v>
          </cell>
          <cell r="AW211">
            <v>1</v>
          </cell>
          <cell r="AX211">
            <v>0</v>
          </cell>
          <cell r="AY211">
            <v>0</v>
          </cell>
          <cell r="AZ211">
            <v>8</v>
          </cell>
          <cell r="BA211">
            <v>7.96</v>
          </cell>
          <cell r="BB211">
            <v>19.96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1</v>
          </cell>
          <cell r="BL211">
            <v>0</v>
          </cell>
          <cell r="BM211">
            <v>0</v>
          </cell>
          <cell r="BN211">
            <v>0</v>
          </cell>
          <cell r="BO211">
            <v>1</v>
          </cell>
          <cell r="BP211">
            <v>0</v>
          </cell>
          <cell r="BQ211">
            <v>2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3</v>
          </cell>
          <cell r="BZ211">
            <v>2</v>
          </cell>
          <cell r="CA211">
            <v>1</v>
          </cell>
          <cell r="CB211">
            <v>1</v>
          </cell>
          <cell r="CC211">
            <v>5</v>
          </cell>
          <cell r="CD211">
            <v>35</v>
          </cell>
          <cell r="CE211">
            <v>36</v>
          </cell>
          <cell r="CF211">
            <v>93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14</v>
          </cell>
          <cell r="CO211">
            <v>21</v>
          </cell>
          <cell r="CP211">
            <v>28</v>
          </cell>
          <cell r="CQ211">
            <v>34</v>
          </cell>
          <cell r="CR211">
            <v>18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2</v>
          </cell>
          <cell r="R212">
            <v>21</v>
          </cell>
          <cell r="S212">
            <v>21</v>
          </cell>
          <cell r="T212">
            <v>12</v>
          </cell>
          <cell r="U212">
            <v>13</v>
          </cell>
          <cell r="V212">
            <v>174</v>
          </cell>
          <cell r="W212">
            <v>200.85</v>
          </cell>
          <cell r="X212">
            <v>509.85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33</v>
          </cell>
          <cell r="AD212">
            <v>37</v>
          </cell>
          <cell r="AE212">
            <v>37</v>
          </cell>
          <cell r="AF212">
            <v>24</v>
          </cell>
          <cell r="AG212">
            <v>33</v>
          </cell>
          <cell r="AH212">
            <v>27</v>
          </cell>
          <cell r="AI212">
            <v>31</v>
          </cell>
          <cell r="AJ212">
            <v>20</v>
          </cell>
          <cell r="AK212">
            <v>329</v>
          </cell>
          <cell r="AL212">
            <v>329.54999999999995</v>
          </cell>
          <cell r="AM212">
            <v>945.55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>
            <v>1</v>
          </cell>
          <cell r="AW212">
            <v>0</v>
          </cell>
          <cell r="AX212">
            <v>0</v>
          </cell>
          <cell r="AY212">
            <v>0</v>
          </cell>
          <cell r="AZ212">
            <v>9</v>
          </cell>
          <cell r="BA212">
            <v>11.94</v>
          </cell>
          <cell r="BB212">
            <v>25.939999999999998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>
            <v>1</v>
          </cell>
          <cell r="BP212">
            <v>0</v>
          </cell>
          <cell r="BQ212">
            <v>2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1</v>
          </cell>
          <cell r="CC212">
            <v>0</v>
          </cell>
          <cell r="CD212">
            <v>3</v>
          </cell>
          <cell r="CE212">
            <v>4</v>
          </cell>
          <cell r="CF212">
            <v>8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38</v>
          </cell>
          <cell r="CL212">
            <v>55</v>
          </cell>
          <cell r="CM212">
            <v>59</v>
          </cell>
          <cell r="CN212">
            <v>26</v>
          </cell>
          <cell r="CO212">
            <v>55</v>
          </cell>
          <cell r="CP212">
            <v>49</v>
          </cell>
          <cell r="CQ212">
            <v>44</v>
          </cell>
          <cell r="CR212">
            <v>33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7</v>
          </cell>
          <cell r="Q213">
            <v>2</v>
          </cell>
          <cell r="R213">
            <v>3</v>
          </cell>
          <cell r="S213">
            <v>4</v>
          </cell>
          <cell r="T213">
            <v>9</v>
          </cell>
          <cell r="U213">
            <v>8</v>
          </cell>
          <cell r="V213">
            <v>84</v>
          </cell>
          <cell r="W213">
            <v>99.449999999999989</v>
          </cell>
          <cell r="X213">
            <v>244.45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18</v>
          </cell>
          <cell r="AE213">
            <v>27</v>
          </cell>
          <cell r="AF213">
            <v>31</v>
          </cell>
          <cell r="AG213">
            <v>28</v>
          </cell>
          <cell r="AH213">
            <v>23</v>
          </cell>
          <cell r="AI213">
            <v>46</v>
          </cell>
          <cell r="AJ213">
            <v>50</v>
          </cell>
          <cell r="AK213">
            <v>331</v>
          </cell>
          <cell r="AL213">
            <v>245.7</v>
          </cell>
          <cell r="AM213">
            <v>869.7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>
            <v>1</v>
          </cell>
          <cell r="AW213">
            <v>0</v>
          </cell>
          <cell r="AX213">
            <v>0</v>
          </cell>
          <cell r="AY213">
            <v>0</v>
          </cell>
          <cell r="AZ213">
            <v>11</v>
          </cell>
          <cell r="BA213">
            <v>15.92</v>
          </cell>
          <cell r="BB213">
            <v>36.92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>
            <v>1</v>
          </cell>
          <cell r="CA213">
            <v>7</v>
          </cell>
          <cell r="CB213">
            <v>7</v>
          </cell>
          <cell r="CC213">
            <v>12</v>
          </cell>
          <cell r="CD213">
            <v>32</v>
          </cell>
          <cell r="CE213">
            <v>10</v>
          </cell>
          <cell r="CF213">
            <v>71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35</v>
          </cell>
          <cell r="CM213">
            <v>36</v>
          </cell>
          <cell r="CN213">
            <v>33</v>
          </cell>
          <cell r="CO213">
            <v>33</v>
          </cell>
          <cell r="CP213">
            <v>34</v>
          </cell>
          <cell r="CQ213">
            <v>62</v>
          </cell>
          <cell r="CR213">
            <v>70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>
            <v>1</v>
          </cell>
          <cell r="S214">
            <v>1</v>
          </cell>
          <cell r="T214">
            <v>0</v>
          </cell>
          <cell r="U214">
            <v>0</v>
          </cell>
          <cell r="V214">
            <v>16</v>
          </cell>
          <cell r="W214">
            <v>23.4</v>
          </cell>
          <cell r="X214">
            <v>50.4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>
            <v>1</v>
          </cell>
          <cell r="AH214">
            <v>0</v>
          </cell>
          <cell r="AI214">
            <v>1</v>
          </cell>
          <cell r="AJ214">
            <v>0</v>
          </cell>
          <cell r="AK214">
            <v>3</v>
          </cell>
          <cell r="AL214">
            <v>1.95</v>
          </cell>
          <cell r="AM214">
            <v>7.95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2</v>
          </cell>
          <cell r="CP214">
            <v>1</v>
          </cell>
          <cell r="CQ214">
            <v>1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1</v>
          </cell>
          <cell r="R215">
            <v>2</v>
          </cell>
          <cell r="S215">
            <v>4</v>
          </cell>
          <cell r="T215">
            <v>4</v>
          </cell>
          <cell r="U215">
            <v>2</v>
          </cell>
          <cell r="V215">
            <v>21</v>
          </cell>
          <cell r="W215">
            <v>7.8</v>
          </cell>
          <cell r="X215">
            <v>49.8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7</v>
          </cell>
          <cell r="AG215">
            <v>0</v>
          </cell>
          <cell r="AH215">
            <v>0</v>
          </cell>
          <cell r="AI215">
            <v>2</v>
          </cell>
          <cell r="AJ215">
            <v>0</v>
          </cell>
          <cell r="AK215">
            <v>12</v>
          </cell>
          <cell r="AL215">
            <v>3.9</v>
          </cell>
          <cell r="AM215">
            <v>27.9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1</v>
          </cell>
          <cell r="AV215">
            <v>1</v>
          </cell>
          <cell r="AW215">
            <v>0</v>
          </cell>
          <cell r="AX215">
            <v>0</v>
          </cell>
          <cell r="AY215">
            <v>2</v>
          </cell>
          <cell r="AZ215">
            <v>5</v>
          </cell>
          <cell r="BA215">
            <v>1.99</v>
          </cell>
          <cell r="BB215">
            <v>11.99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2</v>
          </cell>
          <cell r="BX215">
            <v>4</v>
          </cell>
          <cell r="BY215">
            <v>2</v>
          </cell>
          <cell r="BZ215">
            <v>2</v>
          </cell>
          <cell r="CA215">
            <v>5</v>
          </cell>
          <cell r="CB215">
            <v>3</v>
          </cell>
          <cell r="CC215">
            <v>0</v>
          </cell>
          <cell r="CD215">
            <v>19</v>
          </cell>
          <cell r="CE215">
            <v>16</v>
          </cell>
          <cell r="CF215">
            <v>54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5</v>
          </cell>
          <cell r="CM215">
            <v>10</v>
          </cell>
          <cell r="CN215">
            <v>11</v>
          </cell>
          <cell r="CO215">
            <v>5</v>
          </cell>
          <cell r="CP215">
            <v>9</v>
          </cell>
          <cell r="CQ215">
            <v>9</v>
          </cell>
          <cell r="CR215">
            <v>4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1</v>
          </cell>
          <cell r="AH216">
            <v>2</v>
          </cell>
          <cell r="AI216">
            <v>2</v>
          </cell>
          <cell r="AJ216">
            <v>3</v>
          </cell>
          <cell r="AK216">
            <v>9</v>
          </cell>
          <cell r="AL216">
            <v>1.95</v>
          </cell>
          <cell r="AM216">
            <v>19.95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2</v>
          </cell>
          <cell r="CQ216">
            <v>2</v>
          </cell>
          <cell r="CR216">
            <v>3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>
            <v>4</v>
          </cell>
          <cell r="AH217">
            <v>5</v>
          </cell>
          <cell r="AI217">
            <v>6</v>
          </cell>
          <cell r="AJ217">
            <v>2</v>
          </cell>
          <cell r="AK217">
            <v>30</v>
          </cell>
          <cell r="AL217">
            <v>15.6</v>
          </cell>
          <cell r="AM217">
            <v>75.599999999999994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4</v>
          </cell>
          <cell r="CP217">
            <v>5</v>
          </cell>
          <cell r="CQ217">
            <v>6</v>
          </cell>
          <cell r="CR217">
            <v>2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>
            <v>0</v>
          </cell>
          <cell r="AH218">
            <v>2</v>
          </cell>
          <cell r="AI218">
            <v>0</v>
          </cell>
          <cell r="AJ218">
            <v>1</v>
          </cell>
          <cell r="AK218">
            <v>17</v>
          </cell>
          <cell r="AL218">
            <v>19.5</v>
          </cell>
          <cell r="AM218">
            <v>49.5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2</v>
          </cell>
          <cell r="CQ218">
            <v>0</v>
          </cell>
          <cell r="CR218">
            <v>1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>
            <v>0</v>
          </cell>
          <cell r="S219">
            <v>0</v>
          </cell>
          <cell r="T219">
            <v>0</v>
          </cell>
          <cell r="U219">
            <v>1</v>
          </cell>
          <cell r="V219">
            <v>2</v>
          </cell>
          <cell r="W219">
            <v>0</v>
          </cell>
          <cell r="X219">
            <v>4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5</v>
          </cell>
          <cell r="AL219">
            <v>7.8</v>
          </cell>
          <cell r="AM219">
            <v>13.8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1</v>
          </cell>
          <cell r="CR219">
            <v>1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1</v>
          </cell>
          <cell r="W220">
            <v>0</v>
          </cell>
          <cell r="X220">
            <v>2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10</v>
          </cell>
          <cell r="AG220">
            <v>4</v>
          </cell>
          <cell r="AH220">
            <v>4</v>
          </cell>
          <cell r="AI220">
            <v>7</v>
          </cell>
          <cell r="AJ220">
            <v>1</v>
          </cell>
          <cell r="AK220">
            <v>59</v>
          </cell>
          <cell r="AL220">
            <v>50.7</v>
          </cell>
          <cell r="AM220">
            <v>159.69999999999999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10</v>
          </cell>
          <cell r="CO220">
            <v>4</v>
          </cell>
          <cell r="CP220">
            <v>5</v>
          </cell>
          <cell r="CQ220">
            <v>7</v>
          </cell>
          <cell r="CR220">
            <v>1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3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16</v>
          </cell>
          <cell r="W221">
            <v>25.35</v>
          </cell>
          <cell r="X221">
            <v>48.35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3</v>
          </cell>
          <cell r="AG221">
            <v>17</v>
          </cell>
          <cell r="AH221">
            <v>10</v>
          </cell>
          <cell r="AI221">
            <v>17</v>
          </cell>
          <cell r="AJ221">
            <v>4</v>
          </cell>
          <cell r="AK221">
            <v>125</v>
          </cell>
          <cell r="AL221">
            <v>95.55</v>
          </cell>
          <cell r="AM221">
            <v>321.55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1</v>
          </cell>
          <cell r="AW221">
            <v>0</v>
          </cell>
          <cell r="AX221">
            <v>0</v>
          </cell>
          <cell r="AY221">
            <v>0</v>
          </cell>
          <cell r="AZ221">
            <v>2</v>
          </cell>
          <cell r="BA221">
            <v>1.99</v>
          </cell>
          <cell r="BB221">
            <v>4.99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2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2</v>
          </cell>
          <cell r="CE221">
            <v>0</v>
          </cell>
          <cell r="CF221">
            <v>4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8</v>
          </cell>
          <cell r="CO221">
            <v>18</v>
          </cell>
          <cell r="CP221">
            <v>10</v>
          </cell>
          <cell r="CQ221">
            <v>17</v>
          </cell>
          <cell r="CR221">
            <v>4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4</v>
          </cell>
          <cell r="R222">
            <v>1</v>
          </cell>
          <cell r="S222">
            <v>1</v>
          </cell>
          <cell r="T222">
            <v>3</v>
          </cell>
          <cell r="U222">
            <v>0</v>
          </cell>
          <cell r="V222">
            <v>27</v>
          </cell>
          <cell r="W222">
            <v>31.2</v>
          </cell>
          <cell r="X222">
            <v>82.2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5</v>
          </cell>
          <cell r="AG222">
            <v>4</v>
          </cell>
          <cell r="AH222">
            <v>1</v>
          </cell>
          <cell r="AI222">
            <v>3</v>
          </cell>
          <cell r="AJ222">
            <v>0</v>
          </cell>
          <cell r="AK222">
            <v>46</v>
          </cell>
          <cell r="AL222">
            <v>60.45</v>
          </cell>
          <cell r="AM222">
            <v>141.44999999999999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9</v>
          </cell>
          <cell r="CO222">
            <v>5</v>
          </cell>
          <cell r="CP222">
            <v>2</v>
          </cell>
          <cell r="CQ222">
            <v>6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>
            <v>10</v>
          </cell>
          <cell r="S223">
            <v>17</v>
          </cell>
          <cell r="T223">
            <v>14</v>
          </cell>
          <cell r="U223">
            <v>11</v>
          </cell>
          <cell r="V223">
            <v>61</v>
          </cell>
          <cell r="W223">
            <v>11.7</v>
          </cell>
          <cell r="X223">
            <v>131.69999999999999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24</v>
          </cell>
          <cell r="AG223">
            <v>23</v>
          </cell>
          <cell r="AH223">
            <v>9</v>
          </cell>
          <cell r="AI223">
            <v>7</v>
          </cell>
          <cell r="AJ223">
            <v>7</v>
          </cell>
          <cell r="AK223">
            <v>108</v>
          </cell>
          <cell r="AL223">
            <v>66.3</v>
          </cell>
          <cell r="AM223">
            <v>274.3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1</v>
          </cell>
          <cell r="AX223">
            <v>0</v>
          </cell>
          <cell r="AY223">
            <v>0</v>
          </cell>
          <cell r="AZ223">
            <v>2</v>
          </cell>
          <cell r="BA223">
            <v>0</v>
          </cell>
          <cell r="BB223">
            <v>4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>
            <v>1</v>
          </cell>
          <cell r="CA223">
            <v>0</v>
          </cell>
          <cell r="CB223">
            <v>0</v>
          </cell>
          <cell r="CC223">
            <v>0</v>
          </cell>
          <cell r="CD223">
            <v>3</v>
          </cell>
          <cell r="CE223">
            <v>4</v>
          </cell>
          <cell r="CF223">
            <v>10</v>
          </cell>
          <cell r="CG223">
            <v>6</v>
          </cell>
          <cell r="CH223">
            <v>4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24</v>
          </cell>
          <cell r="CO223">
            <v>35</v>
          </cell>
          <cell r="CP223">
            <v>27</v>
          </cell>
          <cell r="CQ223">
            <v>21</v>
          </cell>
          <cell r="CR223">
            <v>18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>
            <v>3</v>
          </cell>
          <cell r="AI224">
            <v>1</v>
          </cell>
          <cell r="AJ224">
            <v>3</v>
          </cell>
          <cell r="AK224">
            <v>20</v>
          </cell>
          <cell r="AL224">
            <v>25.35</v>
          </cell>
          <cell r="AM224">
            <v>61.35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3</v>
          </cell>
          <cell r="CQ224">
            <v>1</v>
          </cell>
          <cell r="CR224">
            <v>3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7</v>
          </cell>
          <cell r="R225">
            <v>3</v>
          </cell>
          <cell r="S225">
            <v>4</v>
          </cell>
          <cell r="T225">
            <v>4</v>
          </cell>
          <cell r="U225">
            <v>1</v>
          </cell>
          <cell r="V225">
            <v>35</v>
          </cell>
          <cell r="W225">
            <v>23.4</v>
          </cell>
          <cell r="X225">
            <v>93.4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9</v>
          </cell>
          <cell r="AG225">
            <v>18</v>
          </cell>
          <cell r="AH225">
            <v>21</v>
          </cell>
          <cell r="AI225">
            <v>36</v>
          </cell>
          <cell r="AJ225">
            <v>11</v>
          </cell>
          <cell r="AK225">
            <v>229</v>
          </cell>
          <cell r="AL225">
            <v>230.1</v>
          </cell>
          <cell r="AM225">
            <v>646.1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2</v>
          </cell>
          <cell r="AX225">
            <v>3</v>
          </cell>
          <cell r="AY225">
            <v>1</v>
          </cell>
          <cell r="AZ225">
            <v>8</v>
          </cell>
          <cell r="BA225">
            <v>3.98</v>
          </cell>
          <cell r="BB225">
            <v>17.98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2</v>
          </cell>
          <cell r="CE225">
            <v>28</v>
          </cell>
          <cell r="CF225">
            <v>32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20</v>
          </cell>
          <cell r="CM225">
            <v>20</v>
          </cell>
          <cell r="CN225">
            <v>16</v>
          </cell>
          <cell r="CO225">
            <v>21</v>
          </cell>
          <cell r="CP225">
            <v>27</v>
          </cell>
          <cell r="CQ225">
            <v>43</v>
          </cell>
          <cell r="CR225">
            <v>13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6</v>
          </cell>
          <cell r="R226">
            <v>1</v>
          </cell>
          <cell r="S226">
            <v>1</v>
          </cell>
          <cell r="T226">
            <v>1</v>
          </cell>
          <cell r="U226">
            <v>1</v>
          </cell>
          <cell r="V226">
            <v>24</v>
          </cell>
          <cell r="W226">
            <v>21.45</v>
          </cell>
          <cell r="X226">
            <v>69.45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3</v>
          </cell>
          <cell r="AG226">
            <v>3</v>
          </cell>
          <cell r="AH226">
            <v>2</v>
          </cell>
          <cell r="AI226">
            <v>5</v>
          </cell>
          <cell r="AJ226">
            <v>3</v>
          </cell>
          <cell r="AK226">
            <v>100</v>
          </cell>
          <cell r="AL226">
            <v>163.80000000000001</v>
          </cell>
          <cell r="AM226">
            <v>328.8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1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2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9</v>
          </cell>
          <cell r="CO226">
            <v>4</v>
          </cell>
          <cell r="CP226">
            <v>4</v>
          </cell>
          <cell r="CQ226">
            <v>6</v>
          </cell>
          <cell r="CR226">
            <v>4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9</v>
          </cell>
          <cell r="AG227">
            <v>16</v>
          </cell>
          <cell r="AH227">
            <v>3</v>
          </cell>
          <cell r="AI227">
            <v>9</v>
          </cell>
          <cell r="AJ227">
            <v>19</v>
          </cell>
          <cell r="AK227">
            <v>124</v>
          </cell>
          <cell r="AL227">
            <v>95.55</v>
          </cell>
          <cell r="AM227">
            <v>332.55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1</v>
          </cell>
          <cell r="AV227">
            <v>0</v>
          </cell>
          <cell r="AW227">
            <v>1</v>
          </cell>
          <cell r="AX227">
            <v>0</v>
          </cell>
          <cell r="AY227">
            <v>0</v>
          </cell>
          <cell r="AZ227">
            <v>4</v>
          </cell>
          <cell r="BA227">
            <v>1.99</v>
          </cell>
          <cell r="BB227">
            <v>9.99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10</v>
          </cell>
          <cell r="CO227">
            <v>16</v>
          </cell>
          <cell r="CP227">
            <v>4</v>
          </cell>
          <cell r="CQ227">
            <v>9</v>
          </cell>
          <cell r="CR227">
            <v>19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1</v>
          </cell>
          <cell r="S228">
            <v>0</v>
          </cell>
          <cell r="T228">
            <v>1</v>
          </cell>
          <cell r="U228">
            <v>0</v>
          </cell>
          <cell r="V228">
            <v>3</v>
          </cell>
          <cell r="W228">
            <v>1.95</v>
          </cell>
          <cell r="X228">
            <v>7.95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1</v>
          </cell>
          <cell r="AG228">
            <v>11</v>
          </cell>
          <cell r="AH228">
            <v>3</v>
          </cell>
          <cell r="AI228">
            <v>4</v>
          </cell>
          <cell r="AJ228">
            <v>2</v>
          </cell>
          <cell r="AK228">
            <v>37</v>
          </cell>
          <cell r="AL228">
            <v>29.25</v>
          </cell>
          <cell r="AM228">
            <v>99.25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1</v>
          </cell>
          <cell r="CO228">
            <v>12</v>
          </cell>
          <cell r="CP228">
            <v>3</v>
          </cell>
          <cell r="CQ228">
            <v>5</v>
          </cell>
          <cell r="CR228">
            <v>2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8</v>
          </cell>
          <cell r="R229">
            <v>8</v>
          </cell>
          <cell r="S229">
            <v>12</v>
          </cell>
          <cell r="T229">
            <v>16</v>
          </cell>
          <cell r="U229">
            <v>6</v>
          </cell>
          <cell r="V229">
            <v>72</v>
          </cell>
          <cell r="W229">
            <v>35.099999999999994</v>
          </cell>
          <cell r="X229">
            <v>175.1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18</v>
          </cell>
          <cell r="AG229">
            <v>15</v>
          </cell>
          <cell r="AH229">
            <v>12</v>
          </cell>
          <cell r="AI229">
            <v>29</v>
          </cell>
          <cell r="AJ229">
            <v>18</v>
          </cell>
          <cell r="AK229">
            <v>162</v>
          </cell>
          <cell r="AL229">
            <v>117</v>
          </cell>
          <cell r="AM229">
            <v>421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2</v>
          </cell>
          <cell r="AW229">
            <v>3</v>
          </cell>
          <cell r="AX229">
            <v>1</v>
          </cell>
          <cell r="AY229">
            <v>0</v>
          </cell>
          <cell r="AZ229">
            <v>14</v>
          </cell>
          <cell r="BA229">
            <v>13.93</v>
          </cell>
          <cell r="BB229">
            <v>38.93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1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1</v>
          </cell>
          <cell r="BP229">
            <v>0</v>
          </cell>
          <cell r="BQ229">
            <v>2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>
            <v>0</v>
          </cell>
          <cell r="CA229">
            <v>5</v>
          </cell>
          <cell r="CB229">
            <v>4</v>
          </cell>
          <cell r="CC229">
            <v>0</v>
          </cell>
          <cell r="CD229">
            <v>21</v>
          </cell>
          <cell r="CE229">
            <v>18</v>
          </cell>
          <cell r="CF229">
            <v>58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28</v>
          </cell>
          <cell r="CO229">
            <v>25</v>
          </cell>
          <cell r="CP229">
            <v>32</v>
          </cell>
          <cell r="CQ229">
            <v>50</v>
          </cell>
          <cell r="CR229">
            <v>24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9</v>
          </cell>
          <cell r="R230">
            <v>20</v>
          </cell>
          <cell r="S230">
            <v>4</v>
          </cell>
          <cell r="T230">
            <v>5</v>
          </cell>
          <cell r="U230">
            <v>4</v>
          </cell>
          <cell r="V230">
            <v>61</v>
          </cell>
          <cell r="W230">
            <v>33.15</v>
          </cell>
          <cell r="X230">
            <v>150.15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2</v>
          </cell>
          <cell r="AG230">
            <v>4</v>
          </cell>
          <cell r="AH230">
            <v>8</v>
          </cell>
          <cell r="AI230">
            <v>26</v>
          </cell>
          <cell r="AJ230">
            <v>16</v>
          </cell>
          <cell r="AK230">
            <v>89</v>
          </cell>
          <cell r="AL230">
            <v>56.55</v>
          </cell>
          <cell r="AM230">
            <v>228.55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4</v>
          </cell>
          <cell r="BA230">
            <v>3.98</v>
          </cell>
          <cell r="BB230">
            <v>10.98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1</v>
          </cell>
          <cell r="BP230">
            <v>0</v>
          </cell>
          <cell r="BQ230">
            <v>2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1</v>
          </cell>
          <cell r="BZ230">
            <v>0</v>
          </cell>
          <cell r="CA230">
            <v>0</v>
          </cell>
          <cell r="CB230">
            <v>1</v>
          </cell>
          <cell r="CC230">
            <v>0</v>
          </cell>
          <cell r="CD230">
            <v>2</v>
          </cell>
          <cell r="CE230">
            <v>0</v>
          </cell>
          <cell r="CF230">
            <v>4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13</v>
          </cell>
          <cell r="CO230">
            <v>24</v>
          </cell>
          <cell r="CP230">
            <v>13</v>
          </cell>
          <cell r="CQ230">
            <v>33</v>
          </cell>
          <cell r="CR230">
            <v>20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6</v>
          </cell>
          <cell r="R231">
            <v>5</v>
          </cell>
          <cell r="S231">
            <v>5</v>
          </cell>
          <cell r="T231">
            <v>10</v>
          </cell>
          <cell r="U231">
            <v>3</v>
          </cell>
          <cell r="V231">
            <v>67</v>
          </cell>
          <cell r="W231">
            <v>52.65</v>
          </cell>
          <cell r="X231">
            <v>186.65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1</v>
          </cell>
          <cell r="AG231">
            <v>1</v>
          </cell>
          <cell r="AH231">
            <v>2</v>
          </cell>
          <cell r="AI231">
            <v>2</v>
          </cell>
          <cell r="AJ231">
            <v>0</v>
          </cell>
          <cell r="AK231">
            <v>23</v>
          </cell>
          <cell r="AL231">
            <v>33.15</v>
          </cell>
          <cell r="AM231">
            <v>68.150000000000006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1</v>
          </cell>
          <cell r="CD231">
            <v>1</v>
          </cell>
          <cell r="CE231">
            <v>0</v>
          </cell>
          <cell r="CF231">
            <v>2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7</v>
          </cell>
          <cell r="CO231">
            <v>6</v>
          </cell>
          <cell r="CP231">
            <v>7</v>
          </cell>
          <cell r="CQ231">
            <v>12</v>
          </cell>
          <cell r="CR231">
            <v>4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>
            <v>0</v>
          </cell>
          <cell r="S232">
            <v>1</v>
          </cell>
          <cell r="T232">
            <v>1</v>
          </cell>
          <cell r="U232">
            <v>0</v>
          </cell>
          <cell r="V232">
            <v>10</v>
          </cell>
          <cell r="W232">
            <v>13.649999999999999</v>
          </cell>
          <cell r="X232">
            <v>31.65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11</v>
          </cell>
          <cell r="AG232">
            <v>16</v>
          </cell>
          <cell r="AH232">
            <v>16</v>
          </cell>
          <cell r="AI232">
            <v>26</v>
          </cell>
          <cell r="AJ232">
            <v>9</v>
          </cell>
          <cell r="AK232">
            <v>162</v>
          </cell>
          <cell r="AL232">
            <v>144.30000000000001</v>
          </cell>
          <cell r="AM232">
            <v>450.3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1</v>
          </cell>
          <cell r="AY232">
            <v>0</v>
          </cell>
          <cell r="AZ232">
            <v>3</v>
          </cell>
          <cell r="BA232">
            <v>3.98</v>
          </cell>
          <cell r="BB232">
            <v>9.98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11</v>
          </cell>
          <cell r="CO232">
            <v>16</v>
          </cell>
          <cell r="CP232">
            <v>17</v>
          </cell>
          <cell r="CQ232">
            <v>28</v>
          </cell>
          <cell r="CR232">
            <v>9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>
            <v>0</v>
          </cell>
          <cell r="S233">
            <v>2</v>
          </cell>
          <cell r="T233">
            <v>1</v>
          </cell>
          <cell r="U233">
            <v>1</v>
          </cell>
          <cell r="V233">
            <v>6</v>
          </cell>
          <cell r="W233">
            <v>1.95</v>
          </cell>
          <cell r="X233">
            <v>12.95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12</v>
          </cell>
          <cell r="AE233">
            <v>12</v>
          </cell>
          <cell r="AF233">
            <v>2</v>
          </cell>
          <cell r="AG233">
            <v>4</v>
          </cell>
          <cell r="AH233">
            <v>2</v>
          </cell>
          <cell r="AI233">
            <v>3</v>
          </cell>
          <cell r="AJ233">
            <v>13</v>
          </cell>
          <cell r="AK233">
            <v>80</v>
          </cell>
          <cell r="AL233">
            <v>76.05</v>
          </cell>
          <cell r="AM233">
            <v>233.05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2</v>
          </cell>
          <cell r="AZ233">
            <v>2</v>
          </cell>
          <cell r="BA233">
            <v>0</v>
          </cell>
          <cell r="BB233">
            <v>4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1</v>
          </cell>
          <cell r="BX233">
            <v>3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9</v>
          </cell>
          <cell r="CE233">
            <v>10</v>
          </cell>
          <cell r="CF233">
            <v>27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13</v>
          </cell>
          <cell r="CM233">
            <v>16</v>
          </cell>
          <cell r="CN233">
            <v>2</v>
          </cell>
          <cell r="CO233">
            <v>4</v>
          </cell>
          <cell r="CP233">
            <v>4</v>
          </cell>
          <cell r="CQ233">
            <v>4</v>
          </cell>
          <cell r="CR233">
            <v>16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>
            <v>1</v>
          </cell>
          <cell r="T234">
            <v>0</v>
          </cell>
          <cell r="U234">
            <v>3</v>
          </cell>
          <cell r="V234">
            <v>17</v>
          </cell>
          <cell r="W234">
            <v>25.35</v>
          </cell>
          <cell r="X234">
            <v>59.35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>
            <v>0</v>
          </cell>
          <cell r="AH234">
            <v>8</v>
          </cell>
          <cell r="AI234">
            <v>5</v>
          </cell>
          <cell r="AJ234">
            <v>9</v>
          </cell>
          <cell r="AK234">
            <v>35</v>
          </cell>
          <cell r="AL234">
            <v>21.45</v>
          </cell>
          <cell r="AM234">
            <v>88.45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1</v>
          </cell>
          <cell r="CA234">
            <v>0</v>
          </cell>
          <cell r="CB234">
            <v>0</v>
          </cell>
          <cell r="CC234">
            <v>0</v>
          </cell>
          <cell r="CD234">
            <v>1</v>
          </cell>
          <cell r="CE234">
            <v>0</v>
          </cell>
          <cell r="CF234">
            <v>2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1</v>
          </cell>
          <cell r="CP234">
            <v>9</v>
          </cell>
          <cell r="CQ234">
            <v>5</v>
          </cell>
          <cell r="CR234">
            <v>12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53</v>
          </cell>
          <cell r="M235">
            <v>68</v>
          </cell>
          <cell r="N235">
            <v>71</v>
          </cell>
          <cell r="O235">
            <v>60</v>
          </cell>
          <cell r="P235">
            <v>51</v>
          </cell>
          <cell r="Q235">
            <v>50</v>
          </cell>
          <cell r="R235">
            <v>23</v>
          </cell>
          <cell r="S235">
            <v>44</v>
          </cell>
          <cell r="T235">
            <v>37</v>
          </cell>
          <cell r="U235">
            <v>20</v>
          </cell>
          <cell r="V235">
            <v>559</v>
          </cell>
          <cell r="W235">
            <v>645.45000000000005</v>
          </cell>
          <cell r="X235">
            <v>1681.45</v>
          </cell>
          <cell r="Y235">
            <v>96</v>
          </cell>
          <cell r="Z235">
            <v>43</v>
          </cell>
          <cell r="AA235">
            <v>99</v>
          </cell>
          <cell r="AB235">
            <v>189</v>
          </cell>
          <cell r="AC235">
            <v>98</v>
          </cell>
          <cell r="AD235">
            <v>93</v>
          </cell>
          <cell r="AE235">
            <v>85</v>
          </cell>
          <cell r="AF235">
            <v>119</v>
          </cell>
          <cell r="AG235">
            <v>88</v>
          </cell>
          <cell r="AH235">
            <v>133</v>
          </cell>
          <cell r="AI235">
            <v>51</v>
          </cell>
          <cell r="AJ235">
            <v>70</v>
          </cell>
          <cell r="AK235">
            <v>1164</v>
          </cell>
          <cell r="AL235">
            <v>1158.3</v>
          </cell>
          <cell r="AM235">
            <v>3347.3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3</v>
          </cell>
          <cell r="AS235">
            <v>0</v>
          </cell>
          <cell r="AT235">
            <v>2</v>
          </cell>
          <cell r="AU235">
            <v>2</v>
          </cell>
          <cell r="AV235">
            <v>1</v>
          </cell>
          <cell r="AW235">
            <v>2</v>
          </cell>
          <cell r="AX235">
            <v>0</v>
          </cell>
          <cell r="AY235">
            <v>0</v>
          </cell>
          <cell r="AZ235">
            <v>14</v>
          </cell>
          <cell r="BA235">
            <v>11.94</v>
          </cell>
          <cell r="BB235">
            <v>37.94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65</v>
          </cell>
          <cell r="BU235">
            <v>67</v>
          </cell>
          <cell r="BV235">
            <v>65</v>
          </cell>
          <cell r="BW235">
            <v>36</v>
          </cell>
          <cell r="BX235">
            <v>79</v>
          </cell>
          <cell r="BY235">
            <v>37</v>
          </cell>
          <cell r="BZ235">
            <v>11</v>
          </cell>
          <cell r="CA235">
            <v>25</v>
          </cell>
          <cell r="CB235">
            <v>21</v>
          </cell>
          <cell r="CC235">
            <v>42</v>
          </cell>
          <cell r="CD235">
            <v>499</v>
          </cell>
          <cell r="CE235">
            <v>554</v>
          </cell>
          <cell r="CF235">
            <v>1501</v>
          </cell>
          <cell r="CG235">
            <v>148</v>
          </cell>
          <cell r="CH235">
            <v>126</v>
          </cell>
          <cell r="CI235">
            <v>218</v>
          </cell>
          <cell r="CJ235">
            <v>325</v>
          </cell>
          <cell r="CK235">
            <v>237</v>
          </cell>
          <cell r="CL235">
            <v>189</v>
          </cell>
          <cell r="CM235">
            <v>217</v>
          </cell>
          <cell r="CN235">
            <v>208</v>
          </cell>
          <cell r="CO235">
            <v>123</v>
          </cell>
          <cell r="CP235">
            <v>204</v>
          </cell>
          <cell r="CQ235">
            <v>109</v>
          </cell>
          <cell r="CR235">
            <v>132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1</v>
          </cell>
          <cell r="Q236">
            <v>1</v>
          </cell>
          <cell r="R236">
            <v>0</v>
          </cell>
          <cell r="S236">
            <v>3</v>
          </cell>
          <cell r="T236">
            <v>4</v>
          </cell>
          <cell r="U236">
            <v>0</v>
          </cell>
          <cell r="V236">
            <v>27</v>
          </cell>
          <cell r="W236">
            <v>35.099999999999994</v>
          </cell>
          <cell r="X236">
            <v>79.099999999999994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28</v>
          </cell>
          <cell r="AF236">
            <v>55</v>
          </cell>
          <cell r="AG236">
            <v>21</v>
          </cell>
          <cell r="AH236">
            <v>42</v>
          </cell>
          <cell r="AI236">
            <v>61</v>
          </cell>
          <cell r="AJ236">
            <v>3</v>
          </cell>
          <cell r="AK236">
            <v>413</v>
          </cell>
          <cell r="AL236">
            <v>395.85</v>
          </cell>
          <cell r="AM236">
            <v>1170.8499999999999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1</v>
          </cell>
          <cell r="AY236">
            <v>0</v>
          </cell>
          <cell r="AZ236">
            <v>3</v>
          </cell>
          <cell r="BA236">
            <v>3.98</v>
          </cell>
          <cell r="BB236">
            <v>9.98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>
            <v>0</v>
          </cell>
          <cell r="CA236">
            <v>25</v>
          </cell>
          <cell r="CB236">
            <v>0</v>
          </cell>
          <cell r="CC236">
            <v>0</v>
          </cell>
          <cell r="CD236">
            <v>26</v>
          </cell>
          <cell r="CE236">
            <v>2</v>
          </cell>
          <cell r="CF236">
            <v>54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29</v>
          </cell>
          <cell r="CN236">
            <v>56</v>
          </cell>
          <cell r="CO236">
            <v>21</v>
          </cell>
          <cell r="CP236">
            <v>70</v>
          </cell>
          <cell r="CQ236">
            <v>66</v>
          </cell>
          <cell r="CR236">
            <v>3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6</v>
          </cell>
          <cell r="Q237">
            <v>5</v>
          </cell>
          <cell r="R237">
            <v>0</v>
          </cell>
          <cell r="S237">
            <v>3</v>
          </cell>
          <cell r="T237">
            <v>16</v>
          </cell>
          <cell r="U237">
            <v>2</v>
          </cell>
          <cell r="V237">
            <v>74</v>
          </cell>
          <cell r="W237">
            <v>79.949999999999989</v>
          </cell>
          <cell r="X237">
            <v>220.95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4</v>
          </cell>
          <cell r="AG237">
            <v>27</v>
          </cell>
          <cell r="AH237">
            <v>3</v>
          </cell>
          <cell r="AI237">
            <v>26</v>
          </cell>
          <cell r="AJ237">
            <v>2</v>
          </cell>
          <cell r="AK237">
            <v>108</v>
          </cell>
          <cell r="AL237">
            <v>81.900000000000006</v>
          </cell>
          <cell r="AM237">
            <v>283.89999999999998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1</v>
          </cell>
          <cell r="AX237">
            <v>0</v>
          </cell>
          <cell r="AY237">
            <v>0</v>
          </cell>
          <cell r="AZ237">
            <v>2</v>
          </cell>
          <cell r="BA237">
            <v>1.99</v>
          </cell>
          <cell r="BB237">
            <v>4.99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34</v>
          </cell>
          <cell r="CN237">
            <v>9</v>
          </cell>
          <cell r="CO237">
            <v>27</v>
          </cell>
          <cell r="CP237">
            <v>7</v>
          </cell>
          <cell r="CQ237">
            <v>42</v>
          </cell>
          <cell r="CR237">
            <v>4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1</v>
          </cell>
          <cell r="Q238">
            <v>0</v>
          </cell>
          <cell r="R238">
            <v>2</v>
          </cell>
          <cell r="S238">
            <v>2</v>
          </cell>
          <cell r="T238">
            <v>7</v>
          </cell>
          <cell r="U238">
            <v>2</v>
          </cell>
          <cell r="V238">
            <v>67</v>
          </cell>
          <cell r="W238">
            <v>95.55</v>
          </cell>
          <cell r="X238">
            <v>200.55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12</v>
          </cell>
          <cell r="AF238">
            <v>43</v>
          </cell>
          <cell r="AG238">
            <v>4</v>
          </cell>
          <cell r="AH238">
            <v>12</v>
          </cell>
          <cell r="AI238">
            <v>9</v>
          </cell>
          <cell r="AJ238">
            <v>7</v>
          </cell>
          <cell r="AK238">
            <v>260</v>
          </cell>
          <cell r="AL238">
            <v>333.45</v>
          </cell>
          <cell r="AM238">
            <v>808.45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1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2</v>
          </cell>
          <cell r="AZ238">
            <v>4</v>
          </cell>
          <cell r="BA238">
            <v>1.99</v>
          </cell>
          <cell r="BB238">
            <v>8.99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43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77</v>
          </cell>
          <cell r="CE238">
            <v>68</v>
          </cell>
          <cell r="CF238">
            <v>222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14</v>
          </cell>
          <cell r="CN238">
            <v>86</v>
          </cell>
          <cell r="CO238">
            <v>6</v>
          </cell>
          <cell r="CP238">
            <v>14</v>
          </cell>
          <cell r="CQ238">
            <v>16</v>
          </cell>
          <cell r="CR238">
            <v>11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>
            <v>13</v>
          </cell>
          <cell r="AH239">
            <v>3</v>
          </cell>
          <cell r="AI239">
            <v>0</v>
          </cell>
          <cell r="AJ239">
            <v>0</v>
          </cell>
          <cell r="AK239">
            <v>50</v>
          </cell>
          <cell r="AL239">
            <v>46.8</v>
          </cell>
          <cell r="AM239">
            <v>143.80000000000001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17</v>
          </cell>
          <cell r="BX239">
            <v>19</v>
          </cell>
          <cell r="BY239">
            <v>4</v>
          </cell>
          <cell r="BZ239">
            <v>5</v>
          </cell>
          <cell r="CA239">
            <v>4</v>
          </cell>
          <cell r="CB239">
            <v>0</v>
          </cell>
          <cell r="CC239">
            <v>0</v>
          </cell>
          <cell r="CD239">
            <v>80</v>
          </cell>
          <cell r="CE239">
            <v>36</v>
          </cell>
          <cell r="CF239">
            <v>182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18</v>
          </cell>
          <cell r="CM239">
            <v>26</v>
          </cell>
          <cell r="CN239">
            <v>4</v>
          </cell>
          <cell r="CO239">
            <v>18</v>
          </cell>
          <cell r="CP239">
            <v>7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>
            <v>1</v>
          </cell>
          <cell r="S240">
            <v>4</v>
          </cell>
          <cell r="T240">
            <v>1</v>
          </cell>
          <cell r="U240">
            <v>0</v>
          </cell>
          <cell r="V240">
            <v>66</v>
          </cell>
          <cell r="W240">
            <v>115.05</v>
          </cell>
          <cell r="X240">
            <v>214.05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19</v>
          </cell>
          <cell r="AG240">
            <v>63</v>
          </cell>
          <cell r="AH240">
            <v>13</v>
          </cell>
          <cell r="AI240">
            <v>52</v>
          </cell>
          <cell r="AJ240">
            <v>13</v>
          </cell>
          <cell r="AK240">
            <v>313</v>
          </cell>
          <cell r="AL240">
            <v>255.45</v>
          </cell>
          <cell r="AM240">
            <v>849.45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1</v>
          </cell>
          <cell r="AV240">
            <v>0</v>
          </cell>
          <cell r="AW240">
            <v>1</v>
          </cell>
          <cell r="AX240">
            <v>2</v>
          </cell>
          <cell r="AY240">
            <v>0</v>
          </cell>
          <cell r="AZ240">
            <v>6</v>
          </cell>
          <cell r="BA240">
            <v>3.98</v>
          </cell>
          <cell r="BB240">
            <v>15.98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1</v>
          </cell>
          <cell r="BZ240">
            <v>0</v>
          </cell>
          <cell r="CA240">
            <v>1</v>
          </cell>
          <cell r="CB240">
            <v>5</v>
          </cell>
          <cell r="CC240">
            <v>1</v>
          </cell>
          <cell r="CD240">
            <v>21</v>
          </cell>
          <cell r="CE240">
            <v>26</v>
          </cell>
          <cell r="CF240">
            <v>60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21</v>
          </cell>
          <cell r="CO240">
            <v>64</v>
          </cell>
          <cell r="CP240">
            <v>19</v>
          </cell>
          <cell r="CQ240">
            <v>60</v>
          </cell>
          <cell r="CR240">
            <v>14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1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</v>
          </cell>
          <cell r="W241">
            <v>1.95</v>
          </cell>
          <cell r="X241">
            <v>5.95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11</v>
          </cell>
          <cell r="AF241">
            <v>25</v>
          </cell>
          <cell r="AG241">
            <v>30</v>
          </cell>
          <cell r="AH241">
            <v>13</v>
          </cell>
          <cell r="AI241">
            <v>10</v>
          </cell>
          <cell r="AJ241">
            <v>7</v>
          </cell>
          <cell r="AK241">
            <v>244</v>
          </cell>
          <cell r="AL241">
            <v>267.14999999999998</v>
          </cell>
          <cell r="AM241">
            <v>700.15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1</v>
          </cell>
          <cell r="BA241">
            <v>0</v>
          </cell>
          <cell r="BB241">
            <v>2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12</v>
          </cell>
          <cell r="CN241">
            <v>26</v>
          </cell>
          <cell r="CO241">
            <v>30</v>
          </cell>
          <cell r="CP241">
            <v>13</v>
          </cell>
          <cell r="CQ241">
            <v>10</v>
          </cell>
          <cell r="CR241">
            <v>7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6</v>
          </cell>
          <cell r="P242">
            <v>16</v>
          </cell>
          <cell r="Q242">
            <v>16</v>
          </cell>
          <cell r="R242">
            <v>1</v>
          </cell>
          <cell r="S242">
            <v>0</v>
          </cell>
          <cell r="T242">
            <v>2</v>
          </cell>
          <cell r="U242">
            <v>0</v>
          </cell>
          <cell r="V242">
            <v>71</v>
          </cell>
          <cell r="W242">
            <v>64.349999999999994</v>
          </cell>
          <cell r="X242">
            <v>200.35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31</v>
          </cell>
          <cell r="AE242">
            <v>33</v>
          </cell>
          <cell r="AF242">
            <v>31</v>
          </cell>
          <cell r="AG242">
            <v>31</v>
          </cell>
          <cell r="AH242">
            <v>6</v>
          </cell>
          <cell r="AI242">
            <v>4</v>
          </cell>
          <cell r="AJ242">
            <v>0</v>
          </cell>
          <cell r="AK242">
            <v>266</v>
          </cell>
          <cell r="AL242">
            <v>257.39999999999998</v>
          </cell>
          <cell r="AM242">
            <v>767.4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3</v>
          </cell>
          <cell r="BZ242">
            <v>14</v>
          </cell>
          <cell r="CA242">
            <v>9</v>
          </cell>
          <cell r="CB242">
            <v>14</v>
          </cell>
          <cell r="CC242">
            <v>0</v>
          </cell>
          <cell r="CD242">
            <v>40</v>
          </cell>
          <cell r="CE242">
            <v>0</v>
          </cell>
          <cell r="CF242">
            <v>80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37</v>
          </cell>
          <cell r="CM242">
            <v>49</v>
          </cell>
          <cell r="CN242">
            <v>50</v>
          </cell>
          <cell r="CO242">
            <v>46</v>
          </cell>
          <cell r="CP242">
            <v>15</v>
          </cell>
          <cell r="CQ242">
            <v>20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1</v>
          </cell>
          <cell r="R243">
            <v>3</v>
          </cell>
          <cell r="S243">
            <v>3</v>
          </cell>
          <cell r="T243">
            <v>5</v>
          </cell>
          <cell r="U243">
            <v>0</v>
          </cell>
          <cell r="V243">
            <v>40</v>
          </cell>
          <cell r="W243">
            <v>35.099999999999994</v>
          </cell>
          <cell r="X243">
            <v>114.1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6</v>
          </cell>
          <cell r="AG243">
            <v>12</v>
          </cell>
          <cell r="AH243">
            <v>11</v>
          </cell>
          <cell r="AI243">
            <v>28</v>
          </cell>
          <cell r="AJ243">
            <v>3</v>
          </cell>
          <cell r="AK243">
            <v>139</v>
          </cell>
          <cell r="AL243">
            <v>128.69999999999999</v>
          </cell>
          <cell r="AM243">
            <v>398.7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>
            <v>0</v>
          </cell>
          <cell r="AW243">
            <v>1</v>
          </cell>
          <cell r="AX243">
            <v>0</v>
          </cell>
          <cell r="AY243">
            <v>0</v>
          </cell>
          <cell r="AZ243">
            <v>5</v>
          </cell>
          <cell r="BA243">
            <v>3.98</v>
          </cell>
          <cell r="BB243">
            <v>12.98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1</v>
          </cell>
          <cell r="BZ243">
            <v>23</v>
          </cell>
          <cell r="CA243">
            <v>9</v>
          </cell>
          <cell r="CB243">
            <v>28</v>
          </cell>
          <cell r="CC243">
            <v>0</v>
          </cell>
          <cell r="CD243">
            <v>62</v>
          </cell>
          <cell r="CE243">
            <v>2</v>
          </cell>
          <cell r="CF243">
            <v>126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8</v>
          </cell>
          <cell r="CO243">
            <v>38</v>
          </cell>
          <cell r="CP243">
            <v>24</v>
          </cell>
          <cell r="CQ243">
            <v>61</v>
          </cell>
          <cell r="CR243">
            <v>3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>
            <v>0</v>
          </cell>
          <cell r="S244">
            <v>5</v>
          </cell>
          <cell r="T244">
            <v>0</v>
          </cell>
          <cell r="U244">
            <v>0</v>
          </cell>
          <cell r="V244">
            <v>36</v>
          </cell>
          <cell r="W244">
            <v>46.8</v>
          </cell>
          <cell r="X244">
            <v>106.8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21</v>
          </cell>
          <cell r="AG244">
            <v>10</v>
          </cell>
          <cell r="AH244">
            <v>48</v>
          </cell>
          <cell r="AI244">
            <v>0</v>
          </cell>
          <cell r="AJ244">
            <v>14</v>
          </cell>
          <cell r="AK244">
            <v>216</v>
          </cell>
          <cell r="AL244">
            <v>128.69999999999999</v>
          </cell>
          <cell r="AM244">
            <v>551.70000000000005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>
            <v>0</v>
          </cell>
          <cell r="CA244">
            <v>3</v>
          </cell>
          <cell r="CB244">
            <v>0</v>
          </cell>
          <cell r="CC244">
            <v>0</v>
          </cell>
          <cell r="CD244">
            <v>6</v>
          </cell>
          <cell r="CE244">
            <v>0</v>
          </cell>
          <cell r="CF244">
            <v>12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21</v>
          </cell>
          <cell r="CO244">
            <v>10</v>
          </cell>
          <cell r="CP244">
            <v>56</v>
          </cell>
          <cell r="CQ244">
            <v>0</v>
          </cell>
          <cell r="CR244">
            <v>14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8</v>
          </cell>
          <cell r="AE245">
            <v>0</v>
          </cell>
          <cell r="AF245">
            <v>4</v>
          </cell>
          <cell r="AG245">
            <v>32</v>
          </cell>
          <cell r="AH245">
            <v>13</v>
          </cell>
          <cell r="AI245">
            <v>9</v>
          </cell>
          <cell r="AJ245">
            <v>5</v>
          </cell>
          <cell r="AK245">
            <v>153</v>
          </cell>
          <cell r="AL245">
            <v>167.7</v>
          </cell>
          <cell r="AM245">
            <v>445.7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8</v>
          </cell>
          <cell r="CM245">
            <v>2</v>
          </cell>
          <cell r="CN245">
            <v>4</v>
          </cell>
          <cell r="CO245">
            <v>32</v>
          </cell>
          <cell r="CP245">
            <v>13</v>
          </cell>
          <cell r="CQ245">
            <v>9</v>
          </cell>
          <cell r="CR245">
            <v>5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10</v>
          </cell>
          <cell r="Q246">
            <v>12</v>
          </cell>
          <cell r="R246">
            <v>2</v>
          </cell>
          <cell r="S246">
            <v>1</v>
          </cell>
          <cell r="T246">
            <v>3</v>
          </cell>
          <cell r="U246">
            <v>8</v>
          </cell>
          <cell r="V246">
            <v>138</v>
          </cell>
          <cell r="W246">
            <v>187.2</v>
          </cell>
          <cell r="X246">
            <v>445.2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97</v>
          </cell>
          <cell r="AD246">
            <v>19</v>
          </cell>
          <cell r="AE246">
            <v>66</v>
          </cell>
          <cell r="AF246">
            <v>18</v>
          </cell>
          <cell r="AG246">
            <v>48</v>
          </cell>
          <cell r="AH246">
            <v>17</v>
          </cell>
          <cell r="AI246">
            <v>30</v>
          </cell>
          <cell r="AJ246">
            <v>36</v>
          </cell>
          <cell r="AK246">
            <v>462</v>
          </cell>
          <cell r="AL246">
            <v>333.45</v>
          </cell>
          <cell r="AM246">
            <v>1204.45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3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9</v>
          </cell>
          <cell r="BA246">
            <v>9.9499999999999993</v>
          </cell>
          <cell r="BB246">
            <v>26.95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4</v>
          </cell>
          <cell r="BZ246">
            <v>1</v>
          </cell>
          <cell r="CA246">
            <v>0</v>
          </cell>
          <cell r="CB246">
            <v>0</v>
          </cell>
          <cell r="CC246">
            <v>0</v>
          </cell>
          <cell r="CD246">
            <v>11</v>
          </cell>
          <cell r="CE246">
            <v>10</v>
          </cell>
          <cell r="CF246">
            <v>30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118</v>
          </cell>
          <cell r="CL246">
            <v>24</v>
          </cell>
          <cell r="CM246">
            <v>80</v>
          </cell>
          <cell r="CN246">
            <v>34</v>
          </cell>
          <cell r="CO246">
            <v>52</v>
          </cell>
          <cell r="CP246">
            <v>18</v>
          </cell>
          <cell r="CQ246">
            <v>33</v>
          </cell>
          <cell r="CR246">
            <v>44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8</v>
          </cell>
          <cell r="R247">
            <v>21</v>
          </cell>
          <cell r="S247">
            <v>8</v>
          </cell>
          <cell r="T247">
            <v>4</v>
          </cell>
          <cell r="U247">
            <v>9</v>
          </cell>
          <cell r="V247">
            <v>77</v>
          </cell>
          <cell r="W247">
            <v>19.5</v>
          </cell>
          <cell r="X247">
            <v>168.5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3</v>
          </cell>
          <cell r="AD247">
            <v>11</v>
          </cell>
          <cell r="AE247">
            <v>12</v>
          </cell>
          <cell r="AF247">
            <v>15</v>
          </cell>
          <cell r="AG247">
            <v>13</v>
          </cell>
          <cell r="AH247">
            <v>16</v>
          </cell>
          <cell r="AI247">
            <v>10</v>
          </cell>
          <cell r="AJ247">
            <v>2</v>
          </cell>
          <cell r="AK247">
            <v>114</v>
          </cell>
          <cell r="AL247">
            <v>83.85</v>
          </cell>
          <cell r="AM247">
            <v>296.85000000000002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1</v>
          </cell>
          <cell r="AY247">
            <v>0</v>
          </cell>
          <cell r="AZ247">
            <v>2</v>
          </cell>
          <cell r="BA247">
            <v>0</v>
          </cell>
          <cell r="BB247">
            <v>4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3</v>
          </cell>
          <cell r="CL247">
            <v>13</v>
          </cell>
          <cell r="CM247">
            <v>29</v>
          </cell>
          <cell r="CN247">
            <v>23</v>
          </cell>
          <cell r="CO247">
            <v>34</v>
          </cell>
          <cell r="CP247">
            <v>25</v>
          </cell>
          <cell r="CQ247">
            <v>15</v>
          </cell>
          <cell r="CR247">
            <v>11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>
            <v>2</v>
          </cell>
          <cell r="S248">
            <v>0</v>
          </cell>
          <cell r="T248">
            <v>1</v>
          </cell>
          <cell r="U248">
            <v>0</v>
          </cell>
          <cell r="V248">
            <v>4</v>
          </cell>
          <cell r="W248">
            <v>0</v>
          </cell>
          <cell r="X248">
            <v>8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19</v>
          </cell>
          <cell r="AF248">
            <v>7</v>
          </cell>
          <cell r="AG248">
            <v>9</v>
          </cell>
          <cell r="AH248">
            <v>17</v>
          </cell>
          <cell r="AI248">
            <v>10</v>
          </cell>
          <cell r="AJ248">
            <v>12</v>
          </cell>
          <cell r="AK248">
            <v>160</v>
          </cell>
          <cell r="AL248">
            <v>152.1</v>
          </cell>
          <cell r="AM248">
            <v>454.1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1</v>
          </cell>
          <cell r="AX248">
            <v>0</v>
          </cell>
          <cell r="AY248">
            <v>0</v>
          </cell>
          <cell r="AZ248">
            <v>2</v>
          </cell>
          <cell r="BA248">
            <v>1.99</v>
          </cell>
          <cell r="BB248">
            <v>5.99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19</v>
          </cell>
          <cell r="CN248">
            <v>7</v>
          </cell>
          <cell r="CO248">
            <v>11</v>
          </cell>
          <cell r="CP248">
            <v>18</v>
          </cell>
          <cell r="CQ248">
            <v>11</v>
          </cell>
          <cell r="CR248">
            <v>12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19</v>
          </cell>
          <cell r="N249">
            <v>29</v>
          </cell>
          <cell r="O249">
            <v>6</v>
          </cell>
          <cell r="P249">
            <v>4</v>
          </cell>
          <cell r="Q249">
            <v>7</v>
          </cell>
          <cell r="R249">
            <v>19</v>
          </cell>
          <cell r="S249">
            <v>10</v>
          </cell>
          <cell r="T249">
            <v>12</v>
          </cell>
          <cell r="U249">
            <v>6</v>
          </cell>
          <cell r="V249">
            <v>137</v>
          </cell>
          <cell r="W249">
            <v>130.65</v>
          </cell>
          <cell r="X249">
            <v>391.65</v>
          </cell>
          <cell r="Y249">
            <v>15</v>
          </cell>
          <cell r="Z249">
            <v>3</v>
          </cell>
          <cell r="AA249">
            <v>20</v>
          </cell>
          <cell r="AB249">
            <v>15</v>
          </cell>
          <cell r="AC249">
            <v>21</v>
          </cell>
          <cell r="AD249">
            <v>50</v>
          </cell>
          <cell r="AE249">
            <v>3</v>
          </cell>
          <cell r="AF249">
            <v>1</v>
          </cell>
          <cell r="AG249">
            <v>16</v>
          </cell>
          <cell r="AH249">
            <v>3</v>
          </cell>
          <cell r="AI249">
            <v>8</v>
          </cell>
          <cell r="AJ249">
            <v>4</v>
          </cell>
          <cell r="AK249">
            <v>159</v>
          </cell>
          <cell r="AL249">
            <v>175.5</v>
          </cell>
          <cell r="AM249">
            <v>475.5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1</v>
          </cell>
          <cell r="AW249">
            <v>1</v>
          </cell>
          <cell r="AX249">
            <v>1</v>
          </cell>
          <cell r="AY249">
            <v>1</v>
          </cell>
          <cell r="AZ249">
            <v>6</v>
          </cell>
          <cell r="BA249">
            <v>3.98</v>
          </cell>
          <cell r="BB249">
            <v>14.98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35</v>
          </cell>
          <cell r="CK249">
            <v>50</v>
          </cell>
          <cell r="CL249">
            <v>56</v>
          </cell>
          <cell r="CM249">
            <v>7</v>
          </cell>
          <cell r="CN249">
            <v>8</v>
          </cell>
          <cell r="CO249">
            <v>36</v>
          </cell>
          <cell r="CP249">
            <v>14</v>
          </cell>
          <cell r="CQ249">
            <v>21</v>
          </cell>
          <cell r="CR249">
            <v>11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2</v>
          </cell>
          <cell r="AF250">
            <v>1</v>
          </cell>
          <cell r="AG250">
            <v>0</v>
          </cell>
          <cell r="AH250">
            <v>2</v>
          </cell>
          <cell r="AI250">
            <v>0</v>
          </cell>
          <cell r="AJ250">
            <v>1</v>
          </cell>
          <cell r="AK250">
            <v>26</v>
          </cell>
          <cell r="AL250">
            <v>39</v>
          </cell>
          <cell r="AM250">
            <v>91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1</v>
          </cell>
          <cell r="BZ250">
            <v>0</v>
          </cell>
          <cell r="CA250">
            <v>1</v>
          </cell>
          <cell r="CB250">
            <v>0</v>
          </cell>
          <cell r="CC250">
            <v>0</v>
          </cell>
          <cell r="CD250">
            <v>6</v>
          </cell>
          <cell r="CE250">
            <v>8</v>
          </cell>
          <cell r="CF250">
            <v>16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2</v>
          </cell>
          <cell r="CN250">
            <v>2</v>
          </cell>
          <cell r="CO250">
            <v>0</v>
          </cell>
          <cell r="CP250">
            <v>3</v>
          </cell>
          <cell r="CQ250">
            <v>0</v>
          </cell>
          <cell r="CR250">
            <v>1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>
            <v>6</v>
          </cell>
          <cell r="S251">
            <v>1</v>
          </cell>
          <cell r="T251">
            <v>13</v>
          </cell>
          <cell r="U251">
            <v>14</v>
          </cell>
          <cell r="V251">
            <v>77</v>
          </cell>
          <cell r="W251">
            <v>56.55</v>
          </cell>
          <cell r="X251">
            <v>203.55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47</v>
          </cell>
          <cell r="AG251">
            <v>2</v>
          </cell>
          <cell r="AH251">
            <v>1</v>
          </cell>
          <cell r="AI251">
            <v>29</v>
          </cell>
          <cell r="AJ251">
            <v>2</v>
          </cell>
          <cell r="AK251">
            <v>146</v>
          </cell>
          <cell r="AL251">
            <v>117</v>
          </cell>
          <cell r="AM251">
            <v>400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1</v>
          </cell>
          <cell r="BA251">
            <v>0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>
            <v>1</v>
          </cell>
          <cell r="CA251">
            <v>1</v>
          </cell>
          <cell r="CB251">
            <v>0</v>
          </cell>
          <cell r="CC251">
            <v>7</v>
          </cell>
          <cell r="CD251">
            <v>23</v>
          </cell>
          <cell r="CE251">
            <v>20</v>
          </cell>
          <cell r="CF251">
            <v>59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59</v>
          </cell>
          <cell r="CO251">
            <v>10</v>
          </cell>
          <cell r="CP251">
            <v>3</v>
          </cell>
          <cell r="CQ251">
            <v>42</v>
          </cell>
          <cell r="CR251">
            <v>23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13</v>
          </cell>
          <cell r="O252">
            <v>16</v>
          </cell>
          <cell r="P252">
            <v>4</v>
          </cell>
          <cell r="Q252">
            <v>1</v>
          </cell>
          <cell r="R252">
            <v>4</v>
          </cell>
          <cell r="S252">
            <v>7</v>
          </cell>
          <cell r="T252">
            <v>11</v>
          </cell>
          <cell r="U252">
            <v>9</v>
          </cell>
          <cell r="V252">
            <v>104</v>
          </cell>
          <cell r="W252">
            <v>132.6</v>
          </cell>
          <cell r="X252">
            <v>326.60000000000002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12</v>
          </cell>
          <cell r="AF252">
            <v>14</v>
          </cell>
          <cell r="AG252">
            <v>16</v>
          </cell>
          <cell r="AH252">
            <v>34</v>
          </cell>
          <cell r="AI252">
            <v>44</v>
          </cell>
          <cell r="AJ252">
            <v>27</v>
          </cell>
          <cell r="AK252">
            <v>267</v>
          </cell>
          <cell r="AL252">
            <v>241.8</v>
          </cell>
          <cell r="AM252">
            <v>762.8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>
            <v>0</v>
          </cell>
          <cell r="CA252">
            <v>3</v>
          </cell>
          <cell r="CB252">
            <v>2</v>
          </cell>
          <cell r="CC252">
            <v>4</v>
          </cell>
          <cell r="CD252">
            <v>28</v>
          </cell>
          <cell r="CE252">
            <v>36</v>
          </cell>
          <cell r="CF252">
            <v>79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23</v>
          </cell>
          <cell r="CL252">
            <v>66</v>
          </cell>
          <cell r="CM252">
            <v>17</v>
          </cell>
          <cell r="CN252">
            <v>15</v>
          </cell>
          <cell r="CO252">
            <v>20</v>
          </cell>
          <cell r="CP252">
            <v>44</v>
          </cell>
          <cell r="CQ252">
            <v>57</v>
          </cell>
          <cell r="CR252">
            <v>40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5</v>
          </cell>
          <cell r="AJ253">
            <v>0</v>
          </cell>
          <cell r="AK253">
            <v>5</v>
          </cell>
          <cell r="AL253">
            <v>0</v>
          </cell>
          <cell r="AM253">
            <v>10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1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1</v>
          </cell>
          <cell r="CE253">
            <v>0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1</v>
          </cell>
          <cell r="CO253">
            <v>0</v>
          </cell>
          <cell r="CP253">
            <v>0</v>
          </cell>
          <cell r="CQ253">
            <v>5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10</v>
          </cell>
          <cell r="R254">
            <v>4</v>
          </cell>
          <cell r="S254">
            <v>0</v>
          </cell>
          <cell r="T254">
            <v>4</v>
          </cell>
          <cell r="U254">
            <v>2</v>
          </cell>
          <cell r="V254">
            <v>68</v>
          </cell>
          <cell r="W254">
            <v>89.699999999999989</v>
          </cell>
          <cell r="X254">
            <v>203.7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11</v>
          </cell>
          <cell r="AF254">
            <v>7</v>
          </cell>
          <cell r="AG254">
            <v>11</v>
          </cell>
          <cell r="AH254">
            <v>0</v>
          </cell>
          <cell r="AI254">
            <v>25</v>
          </cell>
          <cell r="AJ254">
            <v>8</v>
          </cell>
          <cell r="AK254">
            <v>203</v>
          </cell>
          <cell r="AL254">
            <v>271.04999999999995</v>
          </cell>
          <cell r="AM254">
            <v>652.04999999999995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3</v>
          </cell>
          <cell r="AY254">
            <v>0</v>
          </cell>
          <cell r="AZ254">
            <v>4</v>
          </cell>
          <cell r="BA254">
            <v>0</v>
          </cell>
          <cell r="BB254">
            <v>8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3</v>
          </cell>
          <cell r="BP254">
            <v>8</v>
          </cell>
          <cell r="BQ254">
            <v>12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2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4</v>
          </cell>
          <cell r="CE254">
            <v>4</v>
          </cell>
          <cell r="CF254">
            <v>12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11</v>
          </cell>
          <cell r="CN254">
            <v>19</v>
          </cell>
          <cell r="CO254">
            <v>17</v>
          </cell>
          <cell r="CP254">
            <v>0</v>
          </cell>
          <cell r="CQ254">
            <v>32</v>
          </cell>
          <cell r="CR254">
            <v>10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3</v>
          </cell>
          <cell r="P255">
            <v>7</v>
          </cell>
          <cell r="Q255">
            <v>0</v>
          </cell>
          <cell r="R255">
            <v>3</v>
          </cell>
          <cell r="S255">
            <v>4</v>
          </cell>
          <cell r="T255">
            <v>4</v>
          </cell>
          <cell r="U255">
            <v>3</v>
          </cell>
          <cell r="V255">
            <v>66</v>
          </cell>
          <cell r="W255">
            <v>52.65</v>
          </cell>
          <cell r="X255">
            <v>167.65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14</v>
          </cell>
          <cell r="AE255">
            <v>11</v>
          </cell>
          <cell r="AF255">
            <v>14</v>
          </cell>
          <cell r="AG255">
            <v>4</v>
          </cell>
          <cell r="AH255">
            <v>2</v>
          </cell>
          <cell r="AI255">
            <v>11</v>
          </cell>
          <cell r="AJ255">
            <v>12</v>
          </cell>
          <cell r="AK255">
            <v>102</v>
          </cell>
          <cell r="AL255">
            <v>54.599999999999994</v>
          </cell>
          <cell r="AM255">
            <v>254.6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</v>
          </cell>
          <cell r="AW255">
            <v>0</v>
          </cell>
          <cell r="AX255">
            <v>0</v>
          </cell>
          <cell r="AY255">
            <v>0</v>
          </cell>
          <cell r="AZ255">
            <v>2</v>
          </cell>
          <cell r="BA255">
            <v>1.99</v>
          </cell>
          <cell r="BB255">
            <v>5.99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1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75</v>
          </cell>
          <cell r="CE255">
            <v>76</v>
          </cell>
          <cell r="CF255">
            <v>189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17</v>
          </cell>
          <cell r="CM255">
            <v>54</v>
          </cell>
          <cell r="CN255">
            <v>15</v>
          </cell>
          <cell r="CO255">
            <v>8</v>
          </cell>
          <cell r="CP255">
            <v>6</v>
          </cell>
          <cell r="CQ255">
            <v>15</v>
          </cell>
          <cell r="CR255">
            <v>15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7</v>
          </cell>
          <cell r="R256">
            <v>0</v>
          </cell>
          <cell r="S256">
            <v>24</v>
          </cell>
          <cell r="T256">
            <v>5</v>
          </cell>
          <cell r="U256">
            <v>9</v>
          </cell>
          <cell r="V256">
            <v>51</v>
          </cell>
          <cell r="W256">
            <v>5.85</v>
          </cell>
          <cell r="X256">
            <v>104.85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6</v>
          </cell>
          <cell r="AG256">
            <v>0</v>
          </cell>
          <cell r="AH256">
            <v>20</v>
          </cell>
          <cell r="AI256">
            <v>1</v>
          </cell>
          <cell r="AJ256">
            <v>1</v>
          </cell>
          <cell r="AK256">
            <v>37</v>
          </cell>
          <cell r="AL256">
            <v>17.549999999999997</v>
          </cell>
          <cell r="AM256">
            <v>91.55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2</v>
          </cell>
          <cell r="AX256">
            <v>0</v>
          </cell>
          <cell r="AY256">
            <v>1</v>
          </cell>
          <cell r="AZ256">
            <v>3</v>
          </cell>
          <cell r="BA256">
            <v>0</v>
          </cell>
          <cell r="BB256">
            <v>6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5</v>
          </cell>
          <cell r="BZ256">
            <v>0</v>
          </cell>
          <cell r="CA256">
            <v>12</v>
          </cell>
          <cell r="CB256">
            <v>1</v>
          </cell>
          <cell r="CC256">
            <v>24</v>
          </cell>
          <cell r="CD256">
            <v>57</v>
          </cell>
          <cell r="CE256">
            <v>6</v>
          </cell>
          <cell r="CF256">
            <v>117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18</v>
          </cell>
          <cell r="CO256">
            <v>0</v>
          </cell>
          <cell r="CP256">
            <v>58</v>
          </cell>
          <cell r="CQ256">
            <v>7</v>
          </cell>
          <cell r="CR256">
            <v>35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>
            <v>4</v>
          </cell>
          <cell r="S257">
            <v>6</v>
          </cell>
          <cell r="T257">
            <v>5</v>
          </cell>
          <cell r="U257">
            <v>4</v>
          </cell>
          <cell r="V257">
            <v>23</v>
          </cell>
          <cell r="W257">
            <v>7.8</v>
          </cell>
          <cell r="X257">
            <v>51.8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16</v>
          </cell>
          <cell r="AF257">
            <v>41</v>
          </cell>
          <cell r="AG257">
            <v>18</v>
          </cell>
          <cell r="AH257">
            <v>37</v>
          </cell>
          <cell r="AI257">
            <v>28</v>
          </cell>
          <cell r="AJ257">
            <v>17</v>
          </cell>
          <cell r="AK257">
            <v>210</v>
          </cell>
          <cell r="AL257">
            <v>103.35</v>
          </cell>
          <cell r="AM257">
            <v>517.35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1</v>
          </cell>
          <cell r="AX257">
            <v>0</v>
          </cell>
          <cell r="AY257">
            <v>1</v>
          </cell>
          <cell r="AZ257">
            <v>2</v>
          </cell>
          <cell r="BA257">
            <v>0</v>
          </cell>
          <cell r="BB257">
            <v>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3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78</v>
          </cell>
          <cell r="CE257">
            <v>0</v>
          </cell>
          <cell r="CF257">
            <v>156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91</v>
          </cell>
          <cell r="CN257">
            <v>44</v>
          </cell>
          <cell r="CO257">
            <v>22</v>
          </cell>
          <cell r="CP257">
            <v>44</v>
          </cell>
          <cell r="CQ257">
            <v>33</v>
          </cell>
          <cell r="CR257">
            <v>22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6</v>
          </cell>
          <cell r="R258">
            <v>5</v>
          </cell>
          <cell r="S258">
            <v>4</v>
          </cell>
          <cell r="T258">
            <v>6</v>
          </cell>
          <cell r="U258">
            <v>3</v>
          </cell>
          <cell r="V258">
            <v>63</v>
          </cell>
          <cell r="W258">
            <v>50.7</v>
          </cell>
          <cell r="X258">
            <v>173.7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67</v>
          </cell>
          <cell r="AG258">
            <v>88</v>
          </cell>
          <cell r="AH258">
            <v>92</v>
          </cell>
          <cell r="AI258">
            <v>58</v>
          </cell>
          <cell r="AJ258">
            <v>95</v>
          </cell>
          <cell r="AK258">
            <v>788</v>
          </cell>
          <cell r="AL258">
            <v>608.4</v>
          </cell>
          <cell r="AM258">
            <v>2072.4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1</v>
          </cell>
          <cell r="AV258">
            <v>0</v>
          </cell>
          <cell r="AW258">
            <v>0</v>
          </cell>
          <cell r="AX258">
            <v>1</v>
          </cell>
          <cell r="AY258">
            <v>1</v>
          </cell>
          <cell r="AZ258">
            <v>3</v>
          </cell>
          <cell r="BA258">
            <v>0</v>
          </cell>
          <cell r="BB258">
            <v>6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5</v>
          </cell>
          <cell r="BZ258">
            <v>59</v>
          </cell>
          <cell r="CA258">
            <v>13</v>
          </cell>
          <cell r="CB258">
            <v>1</v>
          </cell>
          <cell r="CC258">
            <v>3</v>
          </cell>
          <cell r="CD258">
            <v>97</v>
          </cell>
          <cell r="CE258">
            <v>18</v>
          </cell>
          <cell r="CF258">
            <v>212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79</v>
          </cell>
          <cell r="CO258">
            <v>152</v>
          </cell>
          <cell r="CP258">
            <v>109</v>
          </cell>
          <cell r="CQ258">
            <v>66</v>
          </cell>
          <cell r="CR258">
            <v>102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1</v>
          </cell>
          <cell r="P259">
            <v>2</v>
          </cell>
          <cell r="Q259">
            <v>1</v>
          </cell>
          <cell r="R259">
            <v>0</v>
          </cell>
          <cell r="S259">
            <v>0</v>
          </cell>
          <cell r="T259">
            <v>1</v>
          </cell>
          <cell r="U259">
            <v>0</v>
          </cell>
          <cell r="V259">
            <v>26</v>
          </cell>
          <cell r="W259">
            <v>40.950000000000003</v>
          </cell>
          <cell r="X259">
            <v>84.95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30</v>
          </cell>
          <cell r="AE259">
            <v>28</v>
          </cell>
          <cell r="AF259">
            <v>13</v>
          </cell>
          <cell r="AG259">
            <v>0</v>
          </cell>
          <cell r="AH259">
            <v>0</v>
          </cell>
          <cell r="AI259">
            <v>102</v>
          </cell>
          <cell r="AJ259">
            <v>0</v>
          </cell>
          <cell r="AK259">
            <v>403</v>
          </cell>
          <cell r="AL259">
            <v>452.4</v>
          </cell>
          <cell r="AM259">
            <v>1155.4000000000001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>
            <v>6</v>
          </cell>
          <cell r="CA259">
            <v>24</v>
          </cell>
          <cell r="CB259">
            <v>1</v>
          </cell>
          <cell r="CC259">
            <v>0</v>
          </cell>
          <cell r="CD259">
            <v>140</v>
          </cell>
          <cell r="CE259">
            <v>218</v>
          </cell>
          <cell r="CF259">
            <v>498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139</v>
          </cell>
          <cell r="CM259">
            <v>30</v>
          </cell>
          <cell r="CN259">
            <v>14</v>
          </cell>
          <cell r="CO259">
            <v>6</v>
          </cell>
          <cell r="CP259">
            <v>24</v>
          </cell>
          <cell r="CQ259">
            <v>104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12</v>
          </cell>
          <cell r="Q260">
            <v>21</v>
          </cell>
          <cell r="R260">
            <v>23</v>
          </cell>
          <cell r="S260">
            <v>3</v>
          </cell>
          <cell r="T260">
            <v>2</v>
          </cell>
          <cell r="U260">
            <v>4</v>
          </cell>
          <cell r="V260">
            <v>280</v>
          </cell>
          <cell r="W260">
            <v>384.15</v>
          </cell>
          <cell r="X260">
            <v>922.15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15</v>
          </cell>
          <cell r="AF260">
            <v>16</v>
          </cell>
          <cell r="AG260">
            <v>32</v>
          </cell>
          <cell r="AH260">
            <v>5</v>
          </cell>
          <cell r="AI260">
            <v>42</v>
          </cell>
          <cell r="AJ260">
            <v>15</v>
          </cell>
          <cell r="AK260">
            <v>377</v>
          </cell>
          <cell r="AL260">
            <v>452.4</v>
          </cell>
          <cell r="AM260">
            <v>1162.4000000000001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1</v>
          </cell>
          <cell r="BZ260">
            <v>0</v>
          </cell>
          <cell r="CA260">
            <v>0</v>
          </cell>
          <cell r="CB260">
            <v>9</v>
          </cell>
          <cell r="CC260">
            <v>1</v>
          </cell>
          <cell r="CD260">
            <v>13</v>
          </cell>
          <cell r="CE260">
            <v>4</v>
          </cell>
          <cell r="CF260">
            <v>30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27</v>
          </cell>
          <cell r="CN260">
            <v>38</v>
          </cell>
          <cell r="CO260">
            <v>55</v>
          </cell>
          <cell r="CP260">
            <v>8</v>
          </cell>
          <cell r="CQ260">
            <v>53</v>
          </cell>
          <cell r="CR260">
            <v>20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9</v>
          </cell>
          <cell r="Q261">
            <v>27</v>
          </cell>
          <cell r="R261">
            <v>15</v>
          </cell>
          <cell r="S261">
            <v>7</v>
          </cell>
          <cell r="T261">
            <v>18</v>
          </cell>
          <cell r="U261">
            <v>13</v>
          </cell>
          <cell r="V261">
            <v>230</v>
          </cell>
          <cell r="W261">
            <v>251.55</v>
          </cell>
          <cell r="X261">
            <v>683.55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>
            <v>1</v>
          </cell>
          <cell r="AH261">
            <v>2</v>
          </cell>
          <cell r="AI261">
            <v>13</v>
          </cell>
          <cell r="AJ261">
            <v>2</v>
          </cell>
          <cell r="AK261">
            <v>39</v>
          </cell>
          <cell r="AL261">
            <v>31.2</v>
          </cell>
          <cell r="AM261">
            <v>109.2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14</v>
          </cell>
          <cell r="CN261">
            <v>27</v>
          </cell>
          <cell r="CO261">
            <v>16</v>
          </cell>
          <cell r="CP261">
            <v>9</v>
          </cell>
          <cell r="CQ261">
            <v>31</v>
          </cell>
          <cell r="CR261">
            <v>15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19</v>
          </cell>
          <cell r="P262">
            <v>5</v>
          </cell>
          <cell r="Q262">
            <v>4</v>
          </cell>
          <cell r="R262">
            <v>13</v>
          </cell>
          <cell r="S262">
            <v>3</v>
          </cell>
          <cell r="T262">
            <v>6</v>
          </cell>
          <cell r="U262">
            <v>0</v>
          </cell>
          <cell r="V262">
            <v>90</v>
          </cell>
          <cell r="W262">
            <v>93.6</v>
          </cell>
          <cell r="X262">
            <v>268.60000000000002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1</v>
          </cell>
          <cell r="AF262">
            <v>61</v>
          </cell>
          <cell r="AG262">
            <v>52</v>
          </cell>
          <cell r="AH262">
            <v>106</v>
          </cell>
          <cell r="AI262">
            <v>0</v>
          </cell>
          <cell r="AJ262">
            <v>0</v>
          </cell>
          <cell r="AK262">
            <v>243</v>
          </cell>
          <cell r="AL262">
            <v>31.2</v>
          </cell>
          <cell r="AM262">
            <v>512.20000000000005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4</v>
          </cell>
          <cell r="AV262">
            <v>2</v>
          </cell>
          <cell r="AW262">
            <v>0</v>
          </cell>
          <cell r="AX262">
            <v>0</v>
          </cell>
          <cell r="AY262">
            <v>0</v>
          </cell>
          <cell r="AZ262">
            <v>6</v>
          </cell>
          <cell r="BA262">
            <v>0</v>
          </cell>
          <cell r="BB262">
            <v>12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113</v>
          </cell>
          <cell r="BZ262">
            <v>7</v>
          </cell>
          <cell r="CA262">
            <v>4</v>
          </cell>
          <cell r="CB262">
            <v>0</v>
          </cell>
          <cell r="CC262">
            <v>0</v>
          </cell>
          <cell r="CD262">
            <v>130</v>
          </cell>
          <cell r="CE262">
            <v>12</v>
          </cell>
          <cell r="CF262">
            <v>272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21</v>
          </cell>
          <cell r="CM262">
            <v>6</v>
          </cell>
          <cell r="CN262">
            <v>182</v>
          </cell>
          <cell r="CO262">
            <v>74</v>
          </cell>
          <cell r="CP262">
            <v>113</v>
          </cell>
          <cell r="CQ262">
            <v>6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>
            <v>3</v>
          </cell>
          <cell r="AH263">
            <v>25</v>
          </cell>
          <cell r="AI263">
            <v>0</v>
          </cell>
          <cell r="AJ263">
            <v>0</v>
          </cell>
          <cell r="AK263">
            <v>83</v>
          </cell>
          <cell r="AL263">
            <v>107.25</v>
          </cell>
          <cell r="AM263">
            <v>273.25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</v>
          </cell>
          <cell r="AX263">
            <v>0</v>
          </cell>
          <cell r="AY263">
            <v>0</v>
          </cell>
          <cell r="AZ263">
            <v>1</v>
          </cell>
          <cell r="BA263">
            <v>0</v>
          </cell>
          <cell r="BB263">
            <v>2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>
            <v>0</v>
          </cell>
          <cell r="CA263">
            <v>40</v>
          </cell>
          <cell r="CB263">
            <v>0</v>
          </cell>
          <cell r="CC263">
            <v>0</v>
          </cell>
          <cell r="CD263">
            <v>120</v>
          </cell>
          <cell r="CE263">
            <v>160</v>
          </cell>
          <cell r="CF263">
            <v>400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3</v>
          </cell>
          <cell r="CP263">
            <v>66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>
            <v>11</v>
          </cell>
          <cell r="S264">
            <v>9</v>
          </cell>
          <cell r="T264">
            <v>7</v>
          </cell>
          <cell r="U264">
            <v>3</v>
          </cell>
          <cell r="V264">
            <v>59</v>
          </cell>
          <cell r="W264">
            <v>56.55</v>
          </cell>
          <cell r="X264">
            <v>169.55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>
            <v>11</v>
          </cell>
          <cell r="AH264">
            <v>1</v>
          </cell>
          <cell r="AI264">
            <v>10</v>
          </cell>
          <cell r="AJ264">
            <v>46</v>
          </cell>
          <cell r="AK264">
            <v>123</v>
          </cell>
          <cell r="AL264">
            <v>103.35</v>
          </cell>
          <cell r="AM264">
            <v>347.35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1</v>
          </cell>
          <cell r="AX264">
            <v>0</v>
          </cell>
          <cell r="AY264">
            <v>0</v>
          </cell>
          <cell r="AZ264">
            <v>1</v>
          </cell>
          <cell r="BA264">
            <v>0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>
            <v>20</v>
          </cell>
          <cell r="CA264">
            <v>21</v>
          </cell>
          <cell r="CB264">
            <v>5</v>
          </cell>
          <cell r="CC264">
            <v>5</v>
          </cell>
          <cell r="CD264">
            <v>58</v>
          </cell>
          <cell r="CE264">
            <v>14</v>
          </cell>
          <cell r="CF264">
            <v>130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42</v>
          </cell>
          <cell r="CP264">
            <v>32</v>
          </cell>
          <cell r="CQ264">
            <v>22</v>
          </cell>
          <cell r="CR264">
            <v>54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34</v>
          </cell>
          <cell r="N265">
            <v>47</v>
          </cell>
          <cell r="O265">
            <v>9</v>
          </cell>
          <cell r="P265">
            <v>65</v>
          </cell>
          <cell r="Q265">
            <v>12</v>
          </cell>
          <cell r="R265">
            <v>16</v>
          </cell>
          <cell r="S265">
            <v>8</v>
          </cell>
          <cell r="T265">
            <v>3</v>
          </cell>
          <cell r="U265">
            <v>1</v>
          </cell>
          <cell r="V265">
            <v>240</v>
          </cell>
          <cell r="W265">
            <v>269.10000000000002</v>
          </cell>
          <cell r="X265">
            <v>717.1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4</v>
          </cell>
          <cell r="AH265">
            <v>0</v>
          </cell>
          <cell r="AI265">
            <v>44</v>
          </cell>
          <cell r="AJ265">
            <v>7</v>
          </cell>
          <cell r="AK265">
            <v>55</v>
          </cell>
          <cell r="AL265">
            <v>0</v>
          </cell>
          <cell r="AM265">
            <v>110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2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3</v>
          </cell>
          <cell r="BA265">
            <v>1.99</v>
          </cell>
          <cell r="BB265">
            <v>6.99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3</v>
          </cell>
          <cell r="BZ265">
            <v>8</v>
          </cell>
          <cell r="CA265">
            <v>41</v>
          </cell>
          <cell r="CB265">
            <v>57</v>
          </cell>
          <cell r="CC265">
            <v>22</v>
          </cell>
          <cell r="CD265">
            <v>136</v>
          </cell>
          <cell r="CE265">
            <v>8</v>
          </cell>
          <cell r="CF265">
            <v>280</v>
          </cell>
          <cell r="CG265">
            <v>26</v>
          </cell>
          <cell r="CH265">
            <v>7</v>
          </cell>
          <cell r="CI265">
            <v>15</v>
          </cell>
          <cell r="CJ265">
            <v>34</v>
          </cell>
          <cell r="CK265">
            <v>47</v>
          </cell>
          <cell r="CL265">
            <v>11</v>
          </cell>
          <cell r="CM265">
            <v>66</v>
          </cell>
          <cell r="CN265">
            <v>17</v>
          </cell>
          <cell r="CO265">
            <v>28</v>
          </cell>
          <cell r="CP265">
            <v>49</v>
          </cell>
          <cell r="CQ265">
            <v>104</v>
          </cell>
          <cell r="CR265">
            <v>30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4</v>
          </cell>
          <cell r="P266">
            <v>2</v>
          </cell>
          <cell r="Q266">
            <v>5</v>
          </cell>
          <cell r="R266">
            <v>3</v>
          </cell>
          <cell r="S266">
            <v>1</v>
          </cell>
          <cell r="T266">
            <v>4</v>
          </cell>
          <cell r="U266">
            <v>6</v>
          </cell>
          <cell r="V266">
            <v>49</v>
          </cell>
          <cell r="W266">
            <v>46.8</v>
          </cell>
          <cell r="X266">
            <v>137.80000000000001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7</v>
          </cell>
          <cell r="AE266">
            <v>4</v>
          </cell>
          <cell r="AF266">
            <v>2</v>
          </cell>
          <cell r="AG266">
            <v>12</v>
          </cell>
          <cell r="AH266">
            <v>13</v>
          </cell>
          <cell r="AI266">
            <v>14</v>
          </cell>
          <cell r="AJ266">
            <v>4</v>
          </cell>
          <cell r="AK266">
            <v>170</v>
          </cell>
          <cell r="AL266">
            <v>222.3</v>
          </cell>
          <cell r="AM266">
            <v>539.29999999999995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11</v>
          </cell>
          <cell r="CM266">
            <v>43</v>
          </cell>
          <cell r="CN266">
            <v>7</v>
          </cell>
          <cell r="CO266">
            <v>15</v>
          </cell>
          <cell r="CP266">
            <v>14</v>
          </cell>
          <cell r="CQ266">
            <v>18</v>
          </cell>
          <cell r="CR266">
            <v>10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10</v>
          </cell>
          <cell r="P267">
            <v>1</v>
          </cell>
          <cell r="Q267">
            <v>4</v>
          </cell>
          <cell r="R267">
            <v>11</v>
          </cell>
          <cell r="S267">
            <v>29</v>
          </cell>
          <cell r="T267">
            <v>6</v>
          </cell>
          <cell r="U267">
            <v>6</v>
          </cell>
          <cell r="V267">
            <v>208</v>
          </cell>
          <cell r="W267">
            <v>274.95</v>
          </cell>
          <cell r="X267">
            <v>642.95000000000005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3</v>
          </cell>
          <cell r="AF267">
            <v>8</v>
          </cell>
          <cell r="AG267">
            <v>2</v>
          </cell>
          <cell r="AH267">
            <v>11</v>
          </cell>
          <cell r="AI267">
            <v>1</v>
          </cell>
          <cell r="AJ267">
            <v>5</v>
          </cell>
          <cell r="AK267">
            <v>59</v>
          </cell>
          <cell r="AL267">
            <v>52.65</v>
          </cell>
          <cell r="AM267">
            <v>152.65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1</v>
          </cell>
          <cell r="AW267">
            <v>0</v>
          </cell>
          <cell r="AX267">
            <v>0</v>
          </cell>
          <cell r="AY267">
            <v>0</v>
          </cell>
          <cell r="AZ267">
            <v>4</v>
          </cell>
          <cell r="BA267">
            <v>5.97</v>
          </cell>
          <cell r="BB267">
            <v>11.969999999999999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12</v>
          </cell>
          <cell r="CM267">
            <v>4</v>
          </cell>
          <cell r="CN267">
            <v>12</v>
          </cell>
          <cell r="CO267">
            <v>14</v>
          </cell>
          <cell r="CP267">
            <v>40</v>
          </cell>
          <cell r="CQ267">
            <v>7</v>
          </cell>
          <cell r="CR267">
            <v>11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4</v>
          </cell>
          <cell r="Q268">
            <v>3</v>
          </cell>
          <cell r="R268">
            <v>7</v>
          </cell>
          <cell r="S268">
            <v>8</v>
          </cell>
          <cell r="T268">
            <v>0</v>
          </cell>
          <cell r="U268">
            <v>8</v>
          </cell>
          <cell r="V268">
            <v>126</v>
          </cell>
          <cell r="W268">
            <v>167.7</v>
          </cell>
          <cell r="X268">
            <v>394.7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26</v>
          </cell>
          <cell r="AE268">
            <v>26</v>
          </cell>
          <cell r="AF268">
            <v>13</v>
          </cell>
          <cell r="AG268">
            <v>23</v>
          </cell>
          <cell r="AH268">
            <v>37</v>
          </cell>
          <cell r="AI268">
            <v>35</v>
          </cell>
          <cell r="AJ268">
            <v>20</v>
          </cell>
          <cell r="AK268">
            <v>249</v>
          </cell>
          <cell r="AL268">
            <v>159.89999999999998</v>
          </cell>
          <cell r="AM268">
            <v>632.9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>
            <v>1</v>
          </cell>
          <cell r="AZ268">
            <v>3</v>
          </cell>
          <cell r="BA268">
            <v>1.99</v>
          </cell>
          <cell r="BB268">
            <v>7.99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1</v>
          </cell>
          <cell r="CA268">
            <v>0</v>
          </cell>
          <cell r="CB268">
            <v>0</v>
          </cell>
          <cell r="CC268">
            <v>0</v>
          </cell>
          <cell r="CD268">
            <v>1</v>
          </cell>
          <cell r="CE268">
            <v>0</v>
          </cell>
          <cell r="CF268">
            <v>2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45</v>
          </cell>
          <cell r="CM268">
            <v>30</v>
          </cell>
          <cell r="CN268">
            <v>16</v>
          </cell>
          <cell r="CO268">
            <v>31</v>
          </cell>
          <cell r="CP268">
            <v>46</v>
          </cell>
          <cell r="CQ268">
            <v>35</v>
          </cell>
          <cell r="CR268">
            <v>29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15</v>
          </cell>
          <cell r="R269">
            <v>2</v>
          </cell>
          <cell r="S269">
            <v>13</v>
          </cell>
          <cell r="T269">
            <v>0</v>
          </cell>
          <cell r="U269">
            <v>0</v>
          </cell>
          <cell r="V269">
            <v>47</v>
          </cell>
          <cell r="W269">
            <v>31.2</v>
          </cell>
          <cell r="X269">
            <v>125.2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3</v>
          </cell>
          <cell r="AF269">
            <v>43</v>
          </cell>
          <cell r="AG269">
            <v>13</v>
          </cell>
          <cell r="AH269">
            <v>23</v>
          </cell>
          <cell r="AI269">
            <v>5</v>
          </cell>
          <cell r="AJ269">
            <v>2</v>
          </cell>
          <cell r="AK269">
            <v>108</v>
          </cell>
          <cell r="AL269">
            <v>37.049999999999997</v>
          </cell>
          <cell r="AM269">
            <v>253.05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1</v>
          </cell>
          <cell r="AU269">
            <v>0</v>
          </cell>
          <cell r="AV269">
            <v>1</v>
          </cell>
          <cell r="AW269">
            <v>0</v>
          </cell>
          <cell r="AX269">
            <v>0</v>
          </cell>
          <cell r="AY269">
            <v>0</v>
          </cell>
          <cell r="AZ269">
            <v>3</v>
          </cell>
          <cell r="BA269">
            <v>1.99</v>
          </cell>
          <cell r="BB269">
            <v>7.99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17</v>
          </cell>
          <cell r="BZ269">
            <v>16</v>
          </cell>
          <cell r="CA269">
            <v>4</v>
          </cell>
          <cell r="CB269">
            <v>3</v>
          </cell>
          <cell r="CC269">
            <v>1</v>
          </cell>
          <cell r="CD269">
            <v>46</v>
          </cell>
          <cell r="CE269">
            <v>6</v>
          </cell>
          <cell r="CF269">
            <v>98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4</v>
          </cell>
          <cell r="CN269">
            <v>75</v>
          </cell>
          <cell r="CO269">
            <v>32</v>
          </cell>
          <cell r="CP269">
            <v>40</v>
          </cell>
          <cell r="CQ269">
            <v>8</v>
          </cell>
          <cell r="CR269">
            <v>3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>
            <v>1</v>
          </cell>
          <cell r="AH270">
            <v>0</v>
          </cell>
          <cell r="AI270">
            <v>0</v>
          </cell>
          <cell r="AJ270">
            <v>1</v>
          </cell>
          <cell r="AK270">
            <v>11</v>
          </cell>
          <cell r="AL270">
            <v>15.6</v>
          </cell>
          <cell r="AM270">
            <v>36.6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1</v>
          </cell>
          <cell r="CP270">
            <v>0</v>
          </cell>
          <cell r="CQ270">
            <v>0</v>
          </cell>
          <cell r="CR270">
            <v>1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8</v>
          </cell>
          <cell r="R271">
            <v>6</v>
          </cell>
          <cell r="S271">
            <v>10</v>
          </cell>
          <cell r="T271">
            <v>17</v>
          </cell>
          <cell r="U271">
            <v>12</v>
          </cell>
          <cell r="V271">
            <v>150</v>
          </cell>
          <cell r="W271">
            <v>183.3</v>
          </cell>
          <cell r="X271">
            <v>436.3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35</v>
          </cell>
          <cell r="AG271">
            <v>24</v>
          </cell>
          <cell r="AH271">
            <v>26</v>
          </cell>
          <cell r="AI271">
            <v>20</v>
          </cell>
          <cell r="AJ271">
            <v>18</v>
          </cell>
          <cell r="AK271">
            <v>237</v>
          </cell>
          <cell r="AL271">
            <v>177.45</v>
          </cell>
          <cell r="AM271">
            <v>649.45000000000005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1</v>
          </cell>
          <cell r="AY271">
            <v>0</v>
          </cell>
          <cell r="AZ271">
            <v>2</v>
          </cell>
          <cell r="BA271">
            <v>1.99</v>
          </cell>
          <cell r="BB271">
            <v>5.99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1</v>
          </cell>
          <cell r="CB271">
            <v>0</v>
          </cell>
          <cell r="CC271">
            <v>0</v>
          </cell>
          <cell r="CD271">
            <v>2</v>
          </cell>
          <cell r="CE271">
            <v>2</v>
          </cell>
          <cell r="CF271">
            <v>6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43</v>
          </cell>
          <cell r="CO271">
            <v>30</v>
          </cell>
          <cell r="CP271">
            <v>37</v>
          </cell>
          <cell r="CQ271">
            <v>38</v>
          </cell>
          <cell r="CR271">
            <v>30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1</v>
          </cell>
          <cell r="AG272">
            <v>3</v>
          </cell>
          <cell r="AH272">
            <v>2</v>
          </cell>
          <cell r="AI272">
            <v>0</v>
          </cell>
          <cell r="AJ272">
            <v>3</v>
          </cell>
          <cell r="AK272">
            <v>36</v>
          </cell>
          <cell r="AL272">
            <v>42.9</v>
          </cell>
          <cell r="AM272">
            <v>106.9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1</v>
          </cell>
          <cell r="CO272">
            <v>3</v>
          </cell>
          <cell r="CP272">
            <v>2</v>
          </cell>
          <cell r="CQ272">
            <v>0</v>
          </cell>
          <cell r="CR272">
            <v>3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17</v>
          </cell>
          <cell r="R274">
            <v>24</v>
          </cell>
          <cell r="S274">
            <v>23</v>
          </cell>
          <cell r="T274">
            <v>26</v>
          </cell>
          <cell r="U274">
            <v>22</v>
          </cell>
          <cell r="V274">
            <v>264</v>
          </cell>
          <cell r="W274">
            <v>282.75</v>
          </cell>
          <cell r="X274">
            <v>761.75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45</v>
          </cell>
          <cell r="AG274">
            <v>47</v>
          </cell>
          <cell r="AH274">
            <v>47</v>
          </cell>
          <cell r="AI274">
            <v>45</v>
          </cell>
          <cell r="AJ274">
            <v>25</v>
          </cell>
          <cell r="AK274">
            <v>499</v>
          </cell>
          <cell r="AL274">
            <v>522.6</v>
          </cell>
          <cell r="AM274">
            <v>1420.6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>
            <v>0</v>
          </cell>
          <cell r="AY274">
            <v>0</v>
          </cell>
          <cell r="AZ274">
            <v>7</v>
          </cell>
          <cell r="BA274">
            <v>11.94</v>
          </cell>
          <cell r="BB274">
            <v>20.939999999999998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62</v>
          </cell>
          <cell r="CO274">
            <v>71</v>
          </cell>
          <cell r="CP274">
            <v>71</v>
          </cell>
          <cell r="CQ274">
            <v>71</v>
          </cell>
          <cell r="CR274">
            <v>47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>
            <v>1</v>
          </cell>
          <cell r="S275">
            <v>0</v>
          </cell>
          <cell r="T275">
            <v>2</v>
          </cell>
          <cell r="U275">
            <v>2</v>
          </cell>
          <cell r="V275">
            <v>17</v>
          </cell>
          <cell r="W275">
            <v>23.4</v>
          </cell>
          <cell r="X275">
            <v>56.4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8</v>
          </cell>
          <cell r="AG275">
            <v>9</v>
          </cell>
          <cell r="AH275">
            <v>4</v>
          </cell>
          <cell r="AI275">
            <v>8</v>
          </cell>
          <cell r="AJ275">
            <v>11</v>
          </cell>
          <cell r="AK275">
            <v>117</v>
          </cell>
          <cell r="AL275">
            <v>142.35</v>
          </cell>
          <cell r="AM275">
            <v>361.35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1</v>
          </cell>
          <cell r="AY275">
            <v>0</v>
          </cell>
          <cell r="AZ275">
            <v>2</v>
          </cell>
          <cell r="BA275">
            <v>1.99</v>
          </cell>
          <cell r="BB275">
            <v>4.99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1</v>
          </cell>
          <cell r="CB275">
            <v>0</v>
          </cell>
          <cell r="CC275">
            <v>0</v>
          </cell>
          <cell r="CD275">
            <v>5</v>
          </cell>
          <cell r="CE275">
            <v>8</v>
          </cell>
          <cell r="CF275">
            <v>15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8</v>
          </cell>
          <cell r="CO275">
            <v>10</v>
          </cell>
          <cell r="CP275">
            <v>5</v>
          </cell>
          <cell r="CQ275">
            <v>11</v>
          </cell>
          <cell r="CR275">
            <v>13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1</v>
          </cell>
          <cell r="AJ276">
            <v>0</v>
          </cell>
          <cell r="AK276">
            <v>3</v>
          </cell>
          <cell r="AL276">
            <v>3.9</v>
          </cell>
          <cell r="AM276">
            <v>9.9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1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11</v>
          </cell>
          <cell r="AF277">
            <v>3</v>
          </cell>
          <cell r="AG277">
            <v>15</v>
          </cell>
          <cell r="AH277">
            <v>0</v>
          </cell>
          <cell r="AI277">
            <v>0</v>
          </cell>
          <cell r="AJ277">
            <v>2</v>
          </cell>
          <cell r="AK277">
            <v>83</v>
          </cell>
          <cell r="AL277">
            <v>78</v>
          </cell>
          <cell r="AM277">
            <v>231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2</v>
          </cell>
          <cell r="BY277">
            <v>5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55</v>
          </cell>
          <cell r="CE277">
            <v>26</v>
          </cell>
          <cell r="CF277">
            <v>133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13</v>
          </cell>
          <cell r="CN277">
            <v>8</v>
          </cell>
          <cell r="CO277">
            <v>15</v>
          </cell>
          <cell r="CP277">
            <v>0</v>
          </cell>
          <cell r="CQ277">
            <v>0</v>
          </cell>
          <cell r="CR277">
            <v>2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2</v>
          </cell>
          <cell r="R278">
            <v>1</v>
          </cell>
          <cell r="S278">
            <v>0</v>
          </cell>
          <cell r="T278">
            <v>9</v>
          </cell>
          <cell r="U278">
            <v>0</v>
          </cell>
          <cell r="V278">
            <v>16</v>
          </cell>
          <cell r="W278">
            <v>7.8</v>
          </cell>
          <cell r="X278">
            <v>37.799999999999997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5</v>
          </cell>
          <cell r="AE278">
            <v>5</v>
          </cell>
          <cell r="AF278">
            <v>8</v>
          </cell>
          <cell r="AG278">
            <v>2</v>
          </cell>
          <cell r="AH278">
            <v>1</v>
          </cell>
          <cell r="AI278">
            <v>7</v>
          </cell>
          <cell r="AJ278">
            <v>2</v>
          </cell>
          <cell r="AK278">
            <v>72</v>
          </cell>
          <cell r="AL278">
            <v>83.85</v>
          </cell>
          <cell r="AM278">
            <v>222.85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1</v>
          </cell>
          <cell r="AZ278">
            <v>2</v>
          </cell>
          <cell r="BA278">
            <v>1.99</v>
          </cell>
          <cell r="BB278">
            <v>5.99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1</v>
          </cell>
          <cell r="BY278">
            <v>0</v>
          </cell>
          <cell r="BZ278">
            <v>1</v>
          </cell>
          <cell r="CA278">
            <v>0</v>
          </cell>
          <cell r="CB278">
            <v>0</v>
          </cell>
          <cell r="CC278">
            <v>0</v>
          </cell>
          <cell r="CD278">
            <v>7</v>
          </cell>
          <cell r="CE278">
            <v>10</v>
          </cell>
          <cell r="CF278">
            <v>23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7</v>
          </cell>
          <cell r="CM278">
            <v>6</v>
          </cell>
          <cell r="CN278">
            <v>10</v>
          </cell>
          <cell r="CO278">
            <v>4</v>
          </cell>
          <cell r="CP278">
            <v>1</v>
          </cell>
          <cell r="CQ278">
            <v>16</v>
          </cell>
          <cell r="CR278">
            <v>3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1</v>
          </cell>
          <cell r="R279">
            <v>0</v>
          </cell>
          <cell r="S279">
            <v>0</v>
          </cell>
          <cell r="T279">
            <v>0</v>
          </cell>
          <cell r="U279">
            <v>2</v>
          </cell>
          <cell r="V279">
            <v>14</v>
          </cell>
          <cell r="W279">
            <v>19.5</v>
          </cell>
          <cell r="X279">
            <v>47.5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17</v>
          </cell>
          <cell r="AF279">
            <v>14</v>
          </cell>
          <cell r="AG279">
            <v>8</v>
          </cell>
          <cell r="AH279">
            <v>21</v>
          </cell>
          <cell r="AI279">
            <v>32</v>
          </cell>
          <cell r="AJ279">
            <v>18</v>
          </cell>
          <cell r="AK279">
            <v>230</v>
          </cell>
          <cell r="AL279">
            <v>235.95</v>
          </cell>
          <cell r="AM279">
            <v>645.95000000000005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1</v>
          </cell>
          <cell r="AZ279">
            <v>2</v>
          </cell>
          <cell r="BA279">
            <v>1.99</v>
          </cell>
          <cell r="BB279">
            <v>5.99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20</v>
          </cell>
          <cell r="CN279">
            <v>15</v>
          </cell>
          <cell r="CO279">
            <v>8</v>
          </cell>
          <cell r="CP279">
            <v>21</v>
          </cell>
          <cell r="CQ279">
            <v>32</v>
          </cell>
          <cell r="CR279">
            <v>21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16</v>
          </cell>
          <cell r="Q280">
            <v>17</v>
          </cell>
          <cell r="R280">
            <v>22</v>
          </cell>
          <cell r="S280">
            <v>11</v>
          </cell>
          <cell r="T280">
            <v>16</v>
          </cell>
          <cell r="U280">
            <v>6</v>
          </cell>
          <cell r="V280">
            <v>185</v>
          </cell>
          <cell r="W280">
            <v>189.14999999999998</v>
          </cell>
          <cell r="X280">
            <v>536.15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3</v>
          </cell>
          <cell r="AG280">
            <v>2</v>
          </cell>
          <cell r="AH280">
            <v>7</v>
          </cell>
          <cell r="AI280">
            <v>7</v>
          </cell>
          <cell r="AJ280">
            <v>3</v>
          </cell>
          <cell r="AK280">
            <v>48</v>
          </cell>
          <cell r="AL280">
            <v>46.8</v>
          </cell>
          <cell r="AM280">
            <v>138.80000000000001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18</v>
          </cell>
          <cell r="CN280">
            <v>20</v>
          </cell>
          <cell r="CO280">
            <v>24</v>
          </cell>
          <cell r="CP280">
            <v>18</v>
          </cell>
          <cell r="CQ280">
            <v>23</v>
          </cell>
          <cell r="CR280">
            <v>9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>
            <v>0</v>
          </cell>
          <cell r="S281">
            <v>0</v>
          </cell>
          <cell r="T281">
            <v>6</v>
          </cell>
          <cell r="U281">
            <v>0</v>
          </cell>
          <cell r="V281">
            <v>17</v>
          </cell>
          <cell r="W281">
            <v>15.6</v>
          </cell>
          <cell r="X281">
            <v>49.6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2</v>
          </cell>
          <cell r="AG281">
            <v>0</v>
          </cell>
          <cell r="AH281">
            <v>0</v>
          </cell>
          <cell r="AI281">
            <v>11</v>
          </cell>
          <cell r="AJ281">
            <v>0</v>
          </cell>
          <cell r="AK281">
            <v>91</v>
          </cell>
          <cell r="AL281">
            <v>148.19999999999999</v>
          </cell>
          <cell r="AM281">
            <v>325.2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2</v>
          </cell>
          <cell r="CO281">
            <v>0</v>
          </cell>
          <cell r="CP281">
            <v>0</v>
          </cell>
          <cell r="CQ281">
            <v>17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6</v>
          </cell>
          <cell r="R282">
            <v>6</v>
          </cell>
          <cell r="S282">
            <v>6</v>
          </cell>
          <cell r="T282">
            <v>19</v>
          </cell>
          <cell r="U282">
            <v>11</v>
          </cell>
          <cell r="V282">
            <v>119</v>
          </cell>
          <cell r="W282">
            <v>220</v>
          </cell>
          <cell r="X282">
            <v>450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2</v>
          </cell>
          <cell r="AG282">
            <v>7</v>
          </cell>
          <cell r="AH282">
            <v>9</v>
          </cell>
          <cell r="AI282">
            <v>5</v>
          </cell>
          <cell r="AJ282">
            <v>1</v>
          </cell>
          <cell r="AK282">
            <v>70</v>
          </cell>
          <cell r="AL282">
            <v>79.949999999999989</v>
          </cell>
          <cell r="AM282">
            <v>215.95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>
            <v>0</v>
          </cell>
          <cell r="AW282">
            <v>1</v>
          </cell>
          <cell r="AX282">
            <v>0</v>
          </cell>
          <cell r="AY282">
            <v>0</v>
          </cell>
          <cell r="AZ282">
            <v>3</v>
          </cell>
          <cell r="BA282">
            <v>3.98</v>
          </cell>
          <cell r="BB282">
            <v>9.98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8</v>
          </cell>
          <cell r="CO282">
            <v>13</v>
          </cell>
          <cell r="CP282">
            <v>16</v>
          </cell>
          <cell r="CQ282">
            <v>24</v>
          </cell>
          <cell r="CR282">
            <v>12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12</v>
          </cell>
          <cell r="AF283">
            <v>8</v>
          </cell>
          <cell r="AG283">
            <v>5</v>
          </cell>
          <cell r="AH283">
            <v>13</v>
          </cell>
          <cell r="AI283">
            <v>7</v>
          </cell>
          <cell r="AJ283">
            <v>3</v>
          </cell>
          <cell r="AK283">
            <v>138</v>
          </cell>
          <cell r="AL283">
            <v>175.5</v>
          </cell>
          <cell r="AM283">
            <v>435.5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12</v>
          </cell>
          <cell r="CN283">
            <v>8</v>
          </cell>
          <cell r="CO283">
            <v>5</v>
          </cell>
          <cell r="CP283">
            <v>13</v>
          </cell>
          <cell r="CQ283">
            <v>7</v>
          </cell>
          <cell r="CR283">
            <v>3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11</v>
          </cell>
          <cell r="Q284">
            <v>8</v>
          </cell>
          <cell r="R284">
            <v>6</v>
          </cell>
          <cell r="S284">
            <v>14</v>
          </cell>
          <cell r="T284">
            <v>11</v>
          </cell>
          <cell r="U284">
            <v>5</v>
          </cell>
          <cell r="V284">
            <v>90</v>
          </cell>
          <cell r="W284">
            <v>52.65</v>
          </cell>
          <cell r="X284">
            <v>231.65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1</v>
          </cell>
          <cell r="AG284">
            <v>2</v>
          </cell>
          <cell r="AH284">
            <v>6</v>
          </cell>
          <cell r="AI284">
            <v>15</v>
          </cell>
          <cell r="AJ284">
            <v>4</v>
          </cell>
          <cell r="AK284">
            <v>88</v>
          </cell>
          <cell r="AL284">
            <v>81.900000000000006</v>
          </cell>
          <cell r="AM284">
            <v>251.9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>
            <v>1</v>
          </cell>
          <cell r="AW284">
            <v>1</v>
          </cell>
          <cell r="AX284">
            <v>2</v>
          </cell>
          <cell r="AY284">
            <v>0</v>
          </cell>
          <cell r="AZ284">
            <v>10</v>
          </cell>
          <cell r="BA284">
            <v>7.96</v>
          </cell>
          <cell r="BB284">
            <v>27.96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1</v>
          </cell>
          <cell r="BZ284">
            <v>3</v>
          </cell>
          <cell r="CA284">
            <v>1</v>
          </cell>
          <cell r="CB284">
            <v>5</v>
          </cell>
          <cell r="CC284">
            <v>0</v>
          </cell>
          <cell r="CD284">
            <v>13</v>
          </cell>
          <cell r="CE284">
            <v>4</v>
          </cell>
          <cell r="CF284">
            <v>30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31</v>
          </cell>
          <cell r="CN284">
            <v>10</v>
          </cell>
          <cell r="CO284">
            <v>12</v>
          </cell>
          <cell r="CP284">
            <v>22</v>
          </cell>
          <cell r="CQ284">
            <v>33</v>
          </cell>
          <cell r="CR284">
            <v>9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5</v>
          </cell>
          <cell r="M285">
            <v>1</v>
          </cell>
          <cell r="N285">
            <v>11</v>
          </cell>
          <cell r="O285">
            <v>0</v>
          </cell>
          <cell r="P285">
            <v>0</v>
          </cell>
          <cell r="Q285">
            <v>1</v>
          </cell>
          <cell r="R285">
            <v>7</v>
          </cell>
          <cell r="S285">
            <v>5</v>
          </cell>
          <cell r="T285">
            <v>0</v>
          </cell>
          <cell r="U285">
            <v>0</v>
          </cell>
          <cell r="V285">
            <v>36</v>
          </cell>
          <cell r="W285">
            <v>17.549999999999997</v>
          </cell>
          <cell r="X285">
            <v>83.55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4</v>
          </cell>
          <cell r="AG285">
            <v>8</v>
          </cell>
          <cell r="AH285">
            <v>8</v>
          </cell>
          <cell r="AI285">
            <v>4</v>
          </cell>
          <cell r="AJ285">
            <v>5</v>
          </cell>
          <cell r="AK285">
            <v>55</v>
          </cell>
          <cell r="AL285">
            <v>23.4</v>
          </cell>
          <cell r="AM285">
            <v>132.4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6</v>
          </cell>
          <cell r="CJ285">
            <v>4</v>
          </cell>
          <cell r="CK285">
            <v>18</v>
          </cell>
          <cell r="CL285">
            <v>2</v>
          </cell>
          <cell r="CM285">
            <v>14</v>
          </cell>
          <cell r="CN285">
            <v>5</v>
          </cell>
          <cell r="CO285">
            <v>15</v>
          </cell>
          <cell r="CP285">
            <v>13</v>
          </cell>
          <cell r="CQ285">
            <v>4</v>
          </cell>
          <cell r="CR285">
            <v>5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>
            <v>13</v>
          </cell>
          <cell r="AH286">
            <v>3</v>
          </cell>
          <cell r="AI286">
            <v>3</v>
          </cell>
          <cell r="AJ286">
            <v>0</v>
          </cell>
          <cell r="AK286">
            <v>43</v>
          </cell>
          <cell r="AL286">
            <v>37.049999999999997</v>
          </cell>
          <cell r="AM286">
            <v>120.05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13</v>
          </cell>
          <cell r="CP286">
            <v>3</v>
          </cell>
          <cell r="CQ286">
            <v>3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4</v>
          </cell>
          <cell r="R287">
            <v>0</v>
          </cell>
          <cell r="S287">
            <v>1</v>
          </cell>
          <cell r="T287">
            <v>1</v>
          </cell>
          <cell r="U287">
            <v>0</v>
          </cell>
          <cell r="V287">
            <v>12</v>
          </cell>
          <cell r="W287">
            <v>7.8</v>
          </cell>
          <cell r="X287">
            <v>30.8</v>
          </cell>
          <cell r="Y287">
            <v>12</v>
          </cell>
          <cell r="Z287">
            <v>1</v>
          </cell>
          <cell r="AA287">
            <v>3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8</v>
          </cell>
          <cell r="AG287">
            <v>1</v>
          </cell>
          <cell r="AH287">
            <v>7</v>
          </cell>
          <cell r="AI287">
            <v>12</v>
          </cell>
          <cell r="AJ287">
            <v>5</v>
          </cell>
          <cell r="AK287">
            <v>76</v>
          </cell>
          <cell r="AL287">
            <v>79.949999999999989</v>
          </cell>
          <cell r="AM287">
            <v>218.95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1</v>
          </cell>
          <cell r="AU287">
            <v>0</v>
          </cell>
          <cell r="AV287">
            <v>0</v>
          </cell>
          <cell r="AW287">
            <v>0</v>
          </cell>
          <cell r="AX287">
            <v>1</v>
          </cell>
          <cell r="AY287">
            <v>0</v>
          </cell>
          <cell r="AZ287">
            <v>3</v>
          </cell>
          <cell r="BA287">
            <v>1.99</v>
          </cell>
          <cell r="BB287">
            <v>7.99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2</v>
          </cell>
          <cell r="BW287">
            <v>1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2</v>
          </cell>
          <cell r="CC287">
            <v>0</v>
          </cell>
          <cell r="CD287">
            <v>7</v>
          </cell>
          <cell r="CE287">
            <v>8</v>
          </cell>
          <cell r="CF287">
            <v>21</v>
          </cell>
          <cell r="CG287">
            <v>12</v>
          </cell>
          <cell r="CH287">
            <v>3</v>
          </cell>
          <cell r="CI287">
            <v>5</v>
          </cell>
          <cell r="CJ287">
            <v>2</v>
          </cell>
          <cell r="CK287">
            <v>6</v>
          </cell>
          <cell r="CL287">
            <v>27</v>
          </cell>
          <cell r="CM287">
            <v>1</v>
          </cell>
          <cell r="CN287">
            <v>12</v>
          </cell>
          <cell r="CO287">
            <v>1</v>
          </cell>
          <cell r="CP287">
            <v>8</v>
          </cell>
          <cell r="CQ287">
            <v>16</v>
          </cell>
          <cell r="CR287">
            <v>5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1</v>
          </cell>
          <cell r="R288">
            <v>2</v>
          </cell>
          <cell r="S288">
            <v>0</v>
          </cell>
          <cell r="T288">
            <v>4</v>
          </cell>
          <cell r="U288">
            <v>5</v>
          </cell>
          <cell r="V288">
            <v>16</v>
          </cell>
          <cell r="W288">
            <v>7.8</v>
          </cell>
          <cell r="X288">
            <v>38.799999999999997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2</v>
          </cell>
          <cell r="AE288">
            <v>1</v>
          </cell>
          <cell r="AF288">
            <v>6</v>
          </cell>
          <cell r="AG288">
            <v>4</v>
          </cell>
          <cell r="AH288">
            <v>6</v>
          </cell>
          <cell r="AI288">
            <v>1</v>
          </cell>
          <cell r="AJ288">
            <v>2</v>
          </cell>
          <cell r="AK288">
            <v>68</v>
          </cell>
          <cell r="AL288">
            <v>89.699999999999989</v>
          </cell>
          <cell r="AM288">
            <v>216.7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>
            <v>0</v>
          </cell>
          <cell r="AX288">
            <v>1</v>
          </cell>
          <cell r="AY288">
            <v>0</v>
          </cell>
          <cell r="AZ288">
            <v>3</v>
          </cell>
          <cell r="BA288">
            <v>1.99</v>
          </cell>
          <cell r="BB288">
            <v>7.99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2</v>
          </cell>
          <cell r="CM288">
            <v>1</v>
          </cell>
          <cell r="CN288">
            <v>8</v>
          </cell>
          <cell r="CO288">
            <v>6</v>
          </cell>
          <cell r="CP288">
            <v>6</v>
          </cell>
          <cell r="CQ288">
            <v>6</v>
          </cell>
          <cell r="CR288">
            <v>7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9</v>
          </cell>
          <cell r="R289">
            <v>3</v>
          </cell>
          <cell r="S289">
            <v>3</v>
          </cell>
          <cell r="T289">
            <v>7</v>
          </cell>
          <cell r="U289">
            <v>0</v>
          </cell>
          <cell r="V289">
            <v>41</v>
          </cell>
          <cell r="W289">
            <v>19.5</v>
          </cell>
          <cell r="X289">
            <v>97.5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14</v>
          </cell>
          <cell r="AG289">
            <v>3</v>
          </cell>
          <cell r="AH289">
            <v>6</v>
          </cell>
          <cell r="AI289">
            <v>23</v>
          </cell>
          <cell r="AJ289">
            <v>0</v>
          </cell>
          <cell r="AK289">
            <v>140</v>
          </cell>
          <cell r="AL289">
            <v>159.89999999999998</v>
          </cell>
          <cell r="AM289">
            <v>407.9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1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1</v>
          </cell>
          <cell r="CE289">
            <v>0</v>
          </cell>
          <cell r="CF289">
            <v>2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24</v>
          </cell>
          <cell r="CO289">
            <v>6</v>
          </cell>
          <cell r="CP289">
            <v>9</v>
          </cell>
          <cell r="CQ289">
            <v>30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6</v>
          </cell>
          <cell r="K290">
            <v>6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10</v>
          </cell>
          <cell r="Q290">
            <v>8</v>
          </cell>
          <cell r="R290">
            <v>6</v>
          </cell>
          <cell r="S290">
            <v>27</v>
          </cell>
          <cell r="T290">
            <v>15</v>
          </cell>
          <cell r="U290">
            <v>23</v>
          </cell>
          <cell r="V290">
            <v>152</v>
          </cell>
          <cell r="W290">
            <v>111.15</v>
          </cell>
          <cell r="X290">
            <v>403.15</v>
          </cell>
          <cell r="Y290">
            <v>40</v>
          </cell>
          <cell r="Z290">
            <v>63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24</v>
          </cell>
          <cell r="AF290">
            <v>26</v>
          </cell>
          <cell r="AG290">
            <v>25</v>
          </cell>
          <cell r="AH290">
            <v>40</v>
          </cell>
          <cell r="AI290">
            <v>58</v>
          </cell>
          <cell r="AJ290">
            <v>33</v>
          </cell>
          <cell r="AK290">
            <v>468</v>
          </cell>
          <cell r="AL290">
            <v>493.35</v>
          </cell>
          <cell r="AM290">
            <v>1326.35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2</v>
          </cell>
          <cell r="BA290">
            <v>1.99</v>
          </cell>
          <cell r="BB290">
            <v>5.99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</v>
          </cell>
          <cell r="BZ290">
            <v>0</v>
          </cell>
          <cell r="CA290">
            <v>3</v>
          </cell>
          <cell r="CB290">
            <v>0</v>
          </cell>
          <cell r="CC290">
            <v>0</v>
          </cell>
          <cell r="CD290">
            <v>4</v>
          </cell>
          <cell r="CE290">
            <v>0</v>
          </cell>
          <cell r="CF290">
            <v>8</v>
          </cell>
          <cell r="CG290">
            <v>46</v>
          </cell>
          <cell r="CH290">
            <v>69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34</v>
          </cell>
          <cell r="CN290">
            <v>35</v>
          </cell>
          <cell r="CO290">
            <v>32</v>
          </cell>
          <cell r="CP290">
            <v>70</v>
          </cell>
          <cell r="CQ290">
            <v>73</v>
          </cell>
          <cell r="CR290">
            <v>56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>
            <v>2</v>
          </cell>
          <cell r="S291">
            <v>1</v>
          </cell>
          <cell r="T291">
            <v>12</v>
          </cell>
          <cell r="U291">
            <v>1</v>
          </cell>
          <cell r="V291">
            <v>106</v>
          </cell>
          <cell r="W291">
            <v>159.89999999999998</v>
          </cell>
          <cell r="X291">
            <v>361.9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>
            <v>1</v>
          </cell>
          <cell r="AH291">
            <v>4</v>
          </cell>
          <cell r="AI291">
            <v>9</v>
          </cell>
          <cell r="AJ291">
            <v>9</v>
          </cell>
          <cell r="AK291">
            <v>37</v>
          </cell>
          <cell r="AL291">
            <v>27.299999999999997</v>
          </cell>
          <cell r="AM291">
            <v>100.3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1</v>
          </cell>
          <cell r="AY291">
            <v>0</v>
          </cell>
          <cell r="AZ291">
            <v>1</v>
          </cell>
          <cell r="BA291">
            <v>0</v>
          </cell>
          <cell r="BB291">
            <v>2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3</v>
          </cell>
          <cell r="CP291">
            <v>5</v>
          </cell>
          <cell r="CQ291">
            <v>22</v>
          </cell>
          <cell r="CR291">
            <v>10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2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5</v>
          </cell>
          <cell r="AL292">
            <v>3.9</v>
          </cell>
          <cell r="AM292">
            <v>13.9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2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1</v>
          </cell>
          <cell r="AG294">
            <v>0</v>
          </cell>
          <cell r="AH294">
            <v>0</v>
          </cell>
          <cell r="AI294">
            <v>2</v>
          </cell>
          <cell r="AJ294">
            <v>2</v>
          </cell>
          <cell r="AK294">
            <v>26</v>
          </cell>
          <cell r="AL294">
            <v>39</v>
          </cell>
          <cell r="AM294">
            <v>80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1</v>
          </cell>
          <cell r="CO294">
            <v>0</v>
          </cell>
          <cell r="CP294">
            <v>0</v>
          </cell>
          <cell r="CQ294">
            <v>2</v>
          </cell>
          <cell r="CR294">
            <v>2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22</v>
          </cell>
          <cell r="R295">
            <v>20</v>
          </cell>
          <cell r="S295">
            <v>23</v>
          </cell>
          <cell r="T295">
            <v>4</v>
          </cell>
          <cell r="U295">
            <v>6</v>
          </cell>
          <cell r="V295">
            <v>216</v>
          </cell>
          <cell r="W295">
            <v>212.55</v>
          </cell>
          <cell r="X295">
            <v>612.54999999999995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11</v>
          </cell>
          <cell r="AF295">
            <v>24</v>
          </cell>
          <cell r="AG295">
            <v>13</v>
          </cell>
          <cell r="AH295">
            <v>24</v>
          </cell>
          <cell r="AI295">
            <v>21</v>
          </cell>
          <cell r="AJ295">
            <v>10</v>
          </cell>
          <cell r="AK295">
            <v>187</v>
          </cell>
          <cell r="AL295">
            <v>152.1</v>
          </cell>
          <cell r="AM295">
            <v>501.1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1</v>
          </cell>
          <cell r="AX295">
            <v>0</v>
          </cell>
          <cell r="AY295">
            <v>0</v>
          </cell>
          <cell r="AZ295">
            <v>4</v>
          </cell>
          <cell r="BA295">
            <v>5.97</v>
          </cell>
          <cell r="BB295">
            <v>11.969999999999999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35</v>
          </cell>
          <cell r="CN295">
            <v>46</v>
          </cell>
          <cell r="CO295">
            <v>33</v>
          </cell>
          <cell r="CP295">
            <v>48</v>
          </cell>
          <cell r="CQ295">
            <v>25</v>
          </cell>
          <cell r="CR295">
            <v>16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3</v>
          </cell>
          <cell r="R296">
            <v>3</v>
          </cell>
          <cell r="S296">
            <v>4</v>
          </cell>
          <cell r="T296">
            <v>4</v>
          </cell>
          <cell r="U296">
            <v>0</v>
          </cell>
          <cell r="V296">
            <v>48</v>
          </cell>
          <cell r="W296">
            <v>56.55</v>
          </cell>
          <cell r="X296">
            <v>146.55000000000001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2</v>
          </cell>
          <cell r="AG296">
            <v>0</v>
          </cell>
          <cell r="AH296">
            <v>0</v>
          </cell>
          <cell r="AI296">
            <v>1</v>
          </cell>
          <cell r="AJ296">
            <v>0</v>
          </cell>
          <cell r="AK296">
            <v>8</v>
          </cell>
          <cell r="AL296">
            <v>9.75</v>
          </cell>
          <cell r="AM296">
            <v>25.75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1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1</v>
          </cell>
          <cell r="BA296">
            <v>0</v>
          </cell>
          <cell r="BB296">
            <v>2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6</v>
          </cell>
          <cell r="CO296">
            <v>3</v>
          </cell>
          <cell r="CP296">
            <v>4</v>
          </cell>
          <cell r="CQ296">
            <v>5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5</v>
          </cell>
          <cell r="W297">
            <v>3.9</v>
          </cell>
          <cell r="X297">
            <v>13.9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4</v>
          </cell>
          <cell r="AG297">
            <v>0</v>
          </cell>
          <cell r="AH297">
            <v>2</v>
          </cell>
          <cell r="AI297">
            <v>3</v>
          </cell>
          <cell r="AJ297">
            <v>0</v>
          </cell>
          <cell r="AK297">
            <v>14</v>
          </cell>
          <cell r="AL297">
            <v>7.8</v>
          </cell>
          <cell r="AM297">
            <v>34.799999999999997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7</v>
          </cell>
          <cell r="CO297">
            <v>0</v>
          </cell>
          <cell r="CP297">
            <v>2</v>
          </cell>
          <cell r="CQ297">
            <v>3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>
            <v>4</v>
          </cell>
          <cell r="S298">
            <v>1</v>
          </cell>
          <cell r="T298">
            <v>3</v>
          </cell>
          <cell r="U298">
            <v>1</v>
          </cell>
          <cell r="V298">
            <v>19</v>
          </cell>
          <cell r="W298">
            <v>15.6</v>
          </cell>
          <cell r="X298">
            <v>47.6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30</v>
          </cell>
          <cell r="AG298">
            <v>17</v>
          </cell>
          <cell r="AH298">
            <v>17</v>
          </cell>
          <cell r="AI298">
            <v>18</v>
          </cell>
          <cell r="AJ298">
            <v>13</v>
          </cell>
          <cell r="AK298">
            <v>269</v>
          </cell>
          <cell r="AL298">
            <v>294.45</v>
          </cell>
          <cell r="AM298">
            <v>784.45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1</v>
          </cell>
          <cell r="CA298">
            <v>0</v>
          </cell>
          <cell r="CB298">
            <v>0</v>
          </cell>
          <cell r="CC298">
            <v>0</v>
          </cell>
          <cell r="CD298">
            <v>1</v>
          </cell>
          <cell r="CE298">
            <v>0</v>
          </cell>
          <cell r="CF298">
            <v>2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32</v>
          </cell>
          <cell r="CO298">
            <v>22</v>
          </cell>
          <cell r="CP298">
            <v>18</v>
          </cell>
          <cell r="CQ298">
            <v>21</v>
          </cell>
          <cell r="CR298">
            <v>14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>
            <v>1</v>
          </cell>
          <cell r="T299">
            <v>2</v>
          </cell>
          <cell r="U299">
            <v>1</v>
          </cell>
          <cell r="V299">
            <v>6</v>
          </cell>
          <cell r="W299">
            <v>1.95</v>
          </cell>
          <cell r="X299">
            <v>13.95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8</v>
          </cell>
          <cell r="AG299">
            <v>1</v>
          </cell>
          <cell r="AH299">
            <v>4</v>
          </cell>
          <cell r="AI299">
            <v>1</v>
          </cell>
          <cell r="AJ299">
            <v>6</v>
          </cell>
          <cell r="AK299">
            <v>33</v>
          </cell>
          <cell r="AL299">
            <v>17.549999999999997</v>
          </cell>
          <cell r="AM299">
            <v>79.55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9</v>
          </cell>
          <cell r="CO299">
            <v>1</v>
          </cell>
          <cell r="CP299">
            <v>5</v>
          </cell>
          <cell r="CQ299">
            <v>3</v>
          </cell>
          <cell r="CR299">
            <v>7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>
            <v>5</v>
          </cell>
          <cell r="AH300">
            <v>10</v>
          </cell>
          <cell r="AI300">
            <v>2</v>
          </cell>
          <cell r="AJ300">
            <v>4</v>
          </cell>
          <cell r="AK300">
            <v>41</v>
          </cell>
          <cell r="AL300">
            <v>23.4</v>
          </cell>
          <cell r="AM300">
            <v>104.4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5</v>
          </cell>
          <cell r="CP300">
            <v>10</v>
          </cell>
          <cell r="CQ300">
            <v>2</v>
          </cell>
          <cell r="CR300">
            <v>4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2</v>
          </cell>
          <cell r="AG301">
            <v>0</v>
          </cell>
          <cell r="AH301">
            <v>2</v>
          </cell>
          <cell r="AI301">
            <v>4</v>
          </cell>
          <cell r="AJ301">
            <v>1</v>
          </cell>
          <cell r="AK301">
            <v>22</v>
          </cell>
          <cell r="AL301">
            <v>21.45</v>
          </cell>
          <cell r="AM301">
            <v>59.45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2</v>
          </cell>
          <cell r="CO301">
            <v>0</v>
          </cell>
          <cell r="CP301">
            <v>2</v>
          </cell>
          <cell r="CQ301">
            <v>4</v>
          </cell>
          <cell r="CR301">
            <v>1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1</v>
          </cell>
          <cell r="R302">
            <v>2</v>
          </cell>
          <cell r="S302">
            <v>2</v>
          </cell>
          <cell r="T302">
            <v>4</v>
          </cell>
          <cell r="U302">
            <v>6</v>
          </cell>
          <cell r="V302">
            <v>43</v>
          </cell>
          <cell r="W302">
            <v>44.849999999999994</v>
          </cell>
          <cell r="X302">
            <v>130.85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5</v>
          </cell>
          <cell r="AG302">
            <v>11</v>
          </cell>
          <cell r="AH302">
            <v>35</v>
          </cell>
          <cell r="AI302">
            <v>9</v>
          </cell>
          <cell r="AJ302">
            <v>21</v>
          </cell>
          <cell r="AK302">
            <v>178</v>
          </cell>
          <cell r="AL302">
            <v>148.19999999999999</v>
          </cell>
          <cell r="AM302">
            <v>461.2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</v>
          </cell>
          <cell r="AW302">
            <v>0</v>
          </cell>
          <cell r="AX302">
            <v>1</v>
          </cell>
          <cell r="AY302">
            <v>0</v>
          </cell>
          <cell r="AZ302">
            <v>3</v>
          </cell>
          <cell r="BA302">
            <v>1.99</v>
          </cell>
          <cell r="BB302">
            <v>7.99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55</v>
          </cell>
          <cell r="CD302">
            <v>56</v>
          </cell>
          <cell r="CE302">
            <v>0</v>
          </cell>
          <cell r="CF302">
            <v>112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6</v>
          </cell>
          <cell r="CO302">
            <v>14</v>
          </cell>
          <cell r="CP302">
            <v>37</v>
          </cell>
          <cell r="CQ302">
            <v>14</v>
          </cell>
          <cell r="CR302">
            <v>82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8</v>
          </cell>
          <cell r="Q303">
            <v>5</v>
          </cell>
          <cell r="R303">
            <v>5</v>
          </cell>
          <cell r="S303">
            <v>0</v>
          </cell>
          <cell r="T303">
            <v>14</v>
          </cell>
          <cell r="U303">
            <v>0</v>
          </cell>
          <cell r="V303">
            <v>55</v>
          </cell>
          <cell r="W303">
            <v>44.849999999999994</v>
          </cell>
          <cell r="X303">
            <v>153.85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1</v>
          </cell>
          <cell r="AH303">
            <v>0</v>
          </cell>
          <cell r="AI303">
            <v>0</v>
          </cell>
          <cell r="AJ303">
            <v>1</v>
          </cell>
          <cell r="AK303">
            <v>4</v>
          </cell>
          <cell r="AL303">
            <v>3.9</v>
          </cell>
          <cell r="AM303">
            <v>9.9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8</v>
          </cell>
          <cell r="CN303">
            <v>5</v>
          </cell>
          <cell r="CO303">
            <v>6</v>
          </cell>
          <cell r="CP303">
            <v>0</v>
          </cell>
          <cell r="CQ303">
            <v>14</v>
          </cell>
          <cell r="CR303">
            <v>1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11</v>
          </cell>
          <cell r="P304">
            <v>8</v>
          </cell>
          <cell r="Q304">
            <v>3</v>
          </cell>
          <cell r="R304">
            <v>0</v>
          </cell>
          <cell r="S304">
            <v>8</v>
          </cell>
          <cell r="T304">
            <v>8</v>
          </cell>
          <cell r="U304">
            <v>5</v>
          </cell>
          <cell r="V304">
            <v>97</v>
          </cell>
          <cell r="W304">
            <v>101.4</v>
          </cell>
          <cell r="X304">
            <v>278.39999999999998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72</v>
          </cell>
          <cell r="AD304">
            <v>29</v>
          </cell>
          <cell r="AE304">
            <v>46</v>
          </cell>
          <cell r="AF304">
            <v>13</v>
          </cell>
          <cell r="AG304">
            <v>42</v>
          </cell>
          <cell r="AH304">
            <v>22</v>
          </cell>
          <cell r="AI304">
            <v>21</v>
          </cell>
          <cell r="AJ304">
            <v>24</v>
          </cell>
          <cell r="AK304">
            <v>341</v>
          </cell>
          <cell r="AL304">
            <v>198.89999999999998</v>
          </cell>
          <cell r="AM304">
            <v>850.9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1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3</v>
          </cell>
          <cell r="BA304">
            <v>3.98</v>
          </cell>
          <cell r="BB304">
            <v>9.98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81</v>
          </cell>
          <cell r="CL304">
            <v>40</v>
          </cell>
          <cell r="CM304">
            <v>55</v>
          </cell>
          <cell r="CN304">
            <v>16</v>
          </cell>
          <cell r="CO304">
            <v>42</v>
          </cell>
          <cell r="CP304">
            <v>30</v>
          </cell>
          <cell r="CQ304">
            <v>29</v>
          </cell>
          <cell r="CR304">
            <v>29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8</v>
          </cell>
          <cell r="W305">
            <v>11.7</v>
          </cell>
          <cell r="X305">
            <v>27.7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3</v>
          </cell>
          <cell r="AG305">
            <v>0</v>
          </cell>
          <cell r="AH305">
            <v>91</v>
          </cell>
          <cell r="AI305">
            <v>0</v>
          </cell>
          <cell r="AJ305">
            <v>39</v>
          </cell>
          <cell r="AK305">
            <v>147</v>
          </cell>
          <cell r="AL305">
            <v>27.299999999999997</v>
          </cell>
          <cell r="AM305">
            <v>321.3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1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2</v>
          </cell>
          <cell r="BA305">
            <v>1.99</v>
          </cell>
          <cell r="BB305">
            <v>5.99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21</v>
          </cell>
          <cell r="BX305">
            <v>0</v>
          </cell>
          <cell r="BY305">
            <v>8</v>
          </cell>
          <cell r="BZ305">
            <v>2</v>
          </cell>
          <cell r="CA305">
            <v>5</v>
          </cell>
          <cell r="CB305">
            <v>1</v>
          </cell>
          <cell r="CC305">
            <v>0</v>
          </cell>
          <cell r="CD305">
            <v>38</v>
          </cell>
          <cell r="CE305">
            <v>42</v>
          </cell>
          <cell r="CF305">
            <v>118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26</v>
          </cell>
          <cell r="CM305">
            <v>0</v>
          </cell>
          <cell r="CN305">
            <v>13</v>
          </cell>
          <cell r="CO305">
            <v>2</v>
          </cell>
          <cell r="CP305">
            <v>96</v>
          </cell>
          <cell r="CQ305">
            <v>1</v>
          </cell>
          <cell r="CR305">
            <v>39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2</v>
          </cell>
          <cell r="R306">
            <v>0</v>
          </cell>
          <cell r="S306">
            <v>0</v>
          </cell>
          <cell r="T306">
            <v>7</v>
          </cell>
          <cell r="U306">
            <v>7</v>
          </cell>
          <cell r="V306">
            <v>41</v>
          </cell>
          <cell r="W306">
            <v>31.2</v>
          </cell>
          <cell r="X306">
            <v>108.2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3</v>
          </cell>
          <cell r="AF306">
            <v>54</v>
          </cell>
          <cell r="AG306">
            <v>0</v>
          </cell>
          <cell r="AH306">
            <v>3</v>
          </cell>
          <cell r="AI306">
            <v>3</v>
          </cell>
          <cell r="AJ306">
            <v>3</v>
          </cell>
          <cell r="AK306">
            <v>185</v>
          </cell>
          <cell r="AL306">
            <v>232.05</v>
          </cell>
          <cell r="AM306">
            <v>595.04999999999995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31</v>
          </cell>
          <cell r="BZ306">
            <v>0</v>
          </cell>
          <cell r="CA306">
            <v>1</v>
          </cell>
          <cell r="CB306">
            <v>0</v>
          </cell>
          <cell r="CC306">
            <v>1</v>
          </cell>
          <cell r="CD306">
            <v>93</v>
          </cell>
          <cell r="CE306">
            <v>0</v>
          </cell>
          <cell r="CF306">
            <v>186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73</v>
          </cell>
          <cell r="CN306">
            <v>87</v>
          </cell>
          <cell r="CO306">
            <v>0</v>
          </cell>
          <cell r="CP306">
            <v>4</v>
          </cell>
          <cell r="CQ306">
            <v>10</v>
          </cell>
          <cell r="CR306">
            <v>11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5</v>
          </cell>
          <cell r="AG307">
            <v>13</v>
          </cell>
          <cell r="AH307">
            <v>10</v>
          </cell>
          <cell r="AI307">
            <v>9</v>
          </cell>
          <cell r="AJ307">
            <v>12</v>
          </cell>
          <cell r="AK307">
            <v>173</v>
          </cell>
          <cell r="AL307">
            <v>216.45</v>
          </cell>
          <cell r="AM307">
            <v>523.45000000000005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5</v>
          </cell>
          <cell r="CO307">
            <v>13</v>
          </cell>
          <cell r="CP307">
            <v>10</v>
          </cell>
          <cell r="CQ307">
            <v>9</v>
          </cell>
          <cell r="CR307">
            <v>12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8</v>
          </cell>
          <cell r="R308">
            <v>13</v>
          </cell>
          <cell r="S308">
            <v>21</v>
          </cell>
          <cell r="T308">
            <v>14</v>
          </cell>
          <cell r="U308">
            <v>14</v>
          </cell>
          <cell r="V308">
            <v>202</v>
          </cell>
          <cell r="W308">
            <v>234</v>
          </cell>
          <cell r="X308">
            <v>594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4</v>
          </cell>
          <cell r="AG308">
            <v>8</v>
          </cell>
          <cell r="AH308">
            <v>1</v>
          </cell>
          <cell r="AI308">
            <v>18</v>
          </cell>
          <cell r="AJ308">
            <v>12</v>
          </cell>
          <cell r="AK308">
            <v>197</v>
          </cell>
          <cell r="AL308">
            <v>235.95</v>
          </cell>
          <cell r="AM308">
            <v>588.95000000000005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>
            <v>0</v>
          </cell>
          <cell r="CA308">
            <v>1</v>
          </cell>
          <cell r="CB308">
            <v>1</v>
          </cell>
          <cell r="CC308">
            <v>0</v>
          </cell>
          <cell r="CD308">
            <v>4</v>
          </cell>
          <cell r="CE308">
            <v>4</v>
          </cell>
          <cell r="CF308">
            <v>12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12</v>
          </cell>
          <cell r="CO308">
            <v>21</v>
          </cell>
          <cell r="CP308">
            <v>23</v>
          </cell>
          <cell r="CQ308">
            <v>33</v>
          </cell>
          <cell r="CR308">
            <v>26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>
            <v>0</v>
          </cell>
          <cell r="S309">
            <v>2</v>
          </cell>
          <cell r="T309">
            <v>0</v>
          </cell>
          <cell r="U309">
            <v>0</v>
          </cell>
          <cell r="V309">
            <v>7</v>
          </cell>
          <cell r="W309">
            <v>5.85</v>
          </cell>
          <cell r="X309">
            <v>19.850000000000001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>
            <v>0</v>
          </cell>
          <cell r="AH309">
            <v>11</v>
          </cell>
          <cell r="AI309">
            <v>23</v>
          </cell>
          <cell r="AJ309">
            <v>0</v>
          </cell>
          <cell r="AK309">
            <v>70</v>
          </cell>
          <cell r="AL309">
            <v>33.15</v>
          </cell>
          <cell r="AM309">
            <v>173.15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1</v>
          </cell>
          <cell r="AY309">
            <v>0</v>
          </cell>
          <cell r="AZ309">
            <v>1</v>
          </cell>
          <cell r="BA309">
            <v>0</v>
          </cell>
          <cell r="BB309">
            <v>2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13</v>
          </cell>
          <cell r="CQ309">
            <v>24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1</v>
          </cell>
          <cell r="T310">
            <v>0</v>
          </cell>
          <cell r="U310">
            <v>0</v>
          </cell>
          <cell r="V310">
            <v>3</v>
          </cell>
          <cell r="W310">
            <v>3.9</v>
          </cell>
          <cell r="X310">
            <v>9.9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4</v>
          </cell>
          <cell r="AG310">
            <v>0</v>
          </cell>
          <cell r="AH310">
            <v>2</v>
          </cell>
          <cell r="AI310">
            <v>2</v>
          </cell>
          <cell r="AJ310">
            <v>0</v>
          </cell>
          <cell r="AK310">
            <v>48</v>
          </cell>
          <cell r="AL310">
            <v>68.25</v>
          </cell>
          <cell r="AM310">
            <v>150.25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4</v>
          </cell>
          <cell r="CO310">
            <v>0</v>
          </cell>
          <cell r="CP310">
            <v>3</v>
          </cell>
          <cell r="CQ310">
            <v>2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4</v>
          </cell>
          <cell r="R311">
            <v>8</v>
          </cell>
          <cell r="S311">
            <v>8</v>
          </cell>
          <cell r="T311">
            <v>9</v>
          </cell>
          <cell r="U311">
            <v>15</v>
          </cell>
          <cell r="V311">
            <v>118</v>
          </cell>
          <cell r="W311">
            <v>130.65</v>
          </cell>
          <cell r="X311">
            <v>343.65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13</v>
          </cell>
          <cell r="AG311">
            <v>17</v>
          </cell>
          <cell r="AH311">
            <v>10</v>
          </cell>
          <cell r="AI311">
            <v>7</v>
          </cell>
          <cell r="AJ311">
            <v>9</v>
          </cell>
          <cell r="AK311">
            <v>169</v>
          </cell>
          <cell r="AL311">
            <v>208.64999999999998</v>
          </cell>
          <cell r="AM311">
            <v>516.65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17</v>
          </cell>
          <cell r="CO311">
            <v>25</v>
          </cell>
          <cell r="CP311">
            <v>18</v>
          </cell>
          <cell r="CQ311">
            <v>16</v>
          </cell>
          <cell r="CR311">
            <v>24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5</v>
          </cell>
          <cell r="R312">
            <v>5</v>
          </cell>
          <cell r="S312">
            <v>13</v>
          </cell>
          <cell r="T312">
            <v>15</v>
          </cell>
          <cell r="U312">
            <v>9</v>
          </cell>
          <cell r="V312">
            <v>85</v>
          </cell>
          <cell r="W312">
            <v>68.25</v>
          </cell>
          <cell r="X312">
            <v>227.25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11</v>
          </cell>
          <cell r="AG312">
            <v>22</v>
          </cell>
          <cell r="AH312">
            <v>21</v>
          </cell>
          <cell r="AI312">
            <v>4</v>
          </cell>
          <cell r="AJ312">
            <v>8</v>
          </cell>
          <cell r="AK312">
            <v>225</v>
          </cell>
          <cell r="AL312">
            <v>294.45</v>
          </cell>
          <cell r="AM312">
            <v>709.45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1</v>
          </cell>
          <cell r="AX312">
            <v>0</v>
          </cell>
          <cell r="AY312">
            <v>0</v>
          </cell>
          <cell r="AZ312">
            <v>3</v>
          </cell>
          <cell r="BA312">
            <v>3.98</v>
          </cell>
          <cell r="BB312">
            <v>7.98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16</v>
          </cell>
          <cell r="CO312">
            <v>27</v>
          </cell>
          <cell r="CP312">
            <v>35</v>
          </cell>
          <cell r="CQ312">
            <v>19</v>
          </cell>
          <cell r="CR312">
            <v>17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2</v>
          </cell>
          <cell r="W313">
            <v>1.95</v>
          </cell>
          <cell r="X313">
            <v>4.95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1</v>
          </cell>
          <cell r="AG313">
            <v>3</v>
          </cell>
          <cell r="AH313">
            <v>23</v>
          </cell>
          <cell r="AI313">
            <v>7</v>
          </cell>
          <cell r="AJ313">
            <v>23</v>
          </cell>
          <cell r="AK313">
            <v>79</v>
          </cell>
          <cell r="AL313">
            <v>25.35</v>
          </cell>
          <cell r="AM313">
            <v>175.35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1</v>
          </cell>
          <cell r="CC313">
            <v>0</v>
          </cell>
          <cell r="CD313">
            <v>1</v>
          </cell>
          <cell r="CE313">
            <v>0</v>
          </cell>
          <cell r="CF313">
            <v>2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1</v>
          </cell>
          <cell r="CO313">
            <v>4</v>
          </cell>
          <cell r="CP313">
            <v>23</v>
          </cell>
          <cell r="CQ313">
            <v>8</v>
          </cell>
          <cell r="CR313">
            <v>23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  <cell r="S314">
            <v>0</v>
          </cell>
          <cell r="T314">
            <v>1</v>
          </cell>
          <cell r="U314">
            <v>0</v>
          </cell>
          <cell r="V314">
            <v>9</v>
          </cell>
          <cell r="W314">
            <v>120</v>
          </cell>
          <cell r="X314">
            <v>136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4</v>
          </cell>
          <cell r="AG314">
            <v>6</v>
          </cell>
          <cell r="AH314">
            <v>3</v>
          </cell>
          <cell r="AI314">
            <v>4</v>
          </cell>
          <cell r="AJ314">
            <v>2</v>
          </cell>
          <cell r="AK314">
            <v>30</v>
          </cell>
          <cell r="AL314">
            <v>17.549999999999997</v>
          </cell>
          <cell r="AM314">
            <v>76.55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4</v>
          </cell>
          <cell r="CO314">
            <v>6</v>
          </cell>
          <cell r="CP314">
            <v>3</v>
          </cell>
          <cell r="CQ314">
            <v>5</v>
          </cell>
          <cell r="CR314">
            <v>2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5</v>
          </cell>
          <cell r="Q315">
            <v>1</v>
          </cell>
          <cell r="R315">
            <v>6</v>
          </cell>
          <cell r="S315">
            <v>3</v>
          </cell>
          <cell r="T315">
            <v>8</v>
          </cell>
          <cell r="U315">
            <v>4</v>
          </cell>
          <cell r="V315">
            <v>47</v>
          </cell>
          <cell r="W315">
            <v>29.25</v>
          </cell>
          <cell r="X315">
            <v>122.25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10</v>
          </cell>
          <cell r="AF315">
            <v>4</v>
          </cell>
          <cell r="AG315">
            <v>2</v>
          </cell>
          <cell r="AH315">
            <v>1</v>
          </cell>
          <cell r="AI315">
            <v>5</v>
          </cell>
          <cell r="AJ315">
            <v>3</v>
          </cell>
          <cell r="AK315">
            <v>69</v>
          </cell>
          <cell r="AL315">
            <v>78</v>
          </cell>
          <cell r="AM315">
            <v>206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1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2</v>
          </cell>
          <cell r="BA315">
            <v>1.99</v>
          </cell>
          <cell r="BB315">
            <v>5.99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16</v>
          </cell>
          <cell r="CN315">
            <v>5</v>
          </cell>
          <cell r="CO315">
            <v>8</v>
          </cell>
          <cell r="CP315">
            <v>4</v>
          </cell>
          <cell r="CQ315">
            <v>13</v>
          </cell>
          <cell r="CR315">
            <v>7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1</v>
          </cell>
          <cell r="R316">
            <v>2</v>
          </cell>
          <cell r="S316">
            <v>3</v>
          </cell>
          <cell r="T316">
            <v>4</v>
          </cell>
          <cell r="U316">
            <v>2</v>
          </cell>
          <cell r="V316">
            <v>36</v>
          </cell>
          <cell r="W316">
            <v>40.950000000000003</v>
          </cell>
          <cell r="X316">
            <v>106.95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4</v>
          </cell>
          <cell r="AF316">
            <v>10</v>
          </cell>
          <cell r="AG316">
            <v>28</v>
          </cell>
          <cell r="AH316">
            <v>18</v>
          </cell>
          <cell r="AI316">
            <v>14</v>
          </cell>
          <cell r="AJ316">
            <v>15</v>
          </cell>
          <cell r="AK316">
            <v>159</v>
          </cell>
          <cell r="AL316">
            <v>134.55000000000001</v>
          </cell>
          <cell r="AM316">
            <v>437.55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1</v>
          </cell>
          <cell r="AX316">
            <v>1</v>
          </cell>
          <cell r="AY316">
            <v>3</v>
          </cell>
          <cell r="AZ316">
            <v>7</v>
          </cell>
          <cell r="BA316">
            <v>1.99</v>
          </cell>
          <cell r="BB316">
            <v>14.99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10</v>
          </cell>
          <cell r="CN316">
            <v>11</v>
          </cell>
          <cell r="CO316">
            <v>30</v>
          </cell>
          <cell r="CP316">
            <v>22</v>
          </cell>
          <cell r="CQ316">
            <v>19</v>
          </cell>
          <cell r="CR316">
            <v>20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>
            <v>3</v>
          </cell>
          <cell r="S317">
            <v>1</v>
          </cell>
          <cell r="T317">
            <v>5</v>
          </cell>
          <cell r="U317">
            <v>4</v>
          </cell>
          <cell r="V317">
            <v>19</v>
          </cell>
          <cell r="W317">
            <v>9.75</v>
          </cell>
          <cell r="X317">
            <v>47.75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43</v>
          </cell>
          <cell r="AE317">
            <v>9</v>
          </cell>
          <cell r="AF317">
            <v>5</v>
          </cell>
          <cell r="AG317">
            <v>10</v>
          </cell>
          <cell r="AH317">
            <v>7</v>
          </cell>
          <cell r="AI317">
            <v>3</v>
          </cell>
          <cell r="AJ317">
            <v>22</v>
          </cell>
          <cell r="AK317">
            <v>119</v>
          </cell>
          <cell r="AL317">
            <v>105.3</v>
          </cell>
          <cell r="AM317">
            <v>336.3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1</v>
          </cell>
          <cell r="BZ317">
            <v>1</v>
          </cell>
          <cell r="CA317">
            <v>1</v>
          </cell>
          <cell r="CB317">
            <v>0</v>
          </cell>
          <cell r="CC317">
            <v>0</v>
          </cell>
          <cell r="CD317">
            <v>3</v>
          </cell>
          <cell r="CE317">
            <v>0</v>
          </cell>
          <cell r="CF317">
            <v>6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46</v>
          </cell>
          <cell r="CM317">
            <v>9</v>
          </cell>
          <cell r="CN317">
            <v>6</v>
          </cell>
          <cell r="CO317">
            <v>14</v>
          </cell>
          <cell r="CP317">
            <v>9</v>
          </cell>
          <cell r="CQ317">
            <v>8</v>
          </cell>
          <cell r="CR317">
            <v>26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24</v>
          </cell>
          <cell r="R318">
            <v>49</v>
          </cell>
          <cell r="S318">
            <v>116</v>
          </cell>
          <cell r="T318">
            <v>70</v>
          </cell>
          <cell r="U318">
            <v>18</v>
          </cell>
          <cell r="V318">
            <v>348</v>
          </cell>
          <cell r="W318">
            <v>95.55</v>
          </cell>
          <cell r="X318">
            <v>770.55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>
            <v>11</v>
          </cell>
          <cell r="AH318">
            <v>9</v>
          </cell>
          <cell r="AI318">
            <v>10</v>
          </cell>
          <cell r="AJ318">
            <v>2</v>
          </cell>
          <cell r="AK318">
            <v>62</v>
          </cell>
          <cell r="AL318">
            <v>44.849999999999994</v>
          </cell>
          <cell r="AM318">
            <v>155.85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>
            <v>0</v>
          </cell>
          <cell r="BM318">
            <v>0</v>
          </cell>
          <cell r="BN318">
            <v>0</v>
          </cell>
          <cell r="BO318">
            <v>1</v>
          </cell>
          <cell r="BP318">
            <v>0</v>
          </cell>
          <cell r="BQ318">
            <v>2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2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5</v>
          </cell>
          <cell r="CE318">
            <v>2</v>
          </cell>
          <cell r="CF318">
            <v>11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26</v>
          </cell>
          <cell r="CO318">
            <v>61</v>
          </cell>
          <cell r="CP318">
            <v>125</v>
          </cell>
          <cell r="CQ318">
            <v>80</v>
          </cell>
          <cell r="CR318">
            <v>20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29</v>
          </cell>
          <cell r="AF319">
            <v>0</v>
          </cell>
          <cell r="AG319">
            <v>0</v>
          </cell>
          <cell r="AH319">
            <v>39</v>
          </cell>
          <cell r="AI319">
            <v>21</v>
          </cell>
          <cell r="AJ319">
            <v>0</v>
          </cell>
          <cell r="AK319">
            <v>126</v>
          </cell>
          <cell r="AL319">
            <v>72.150000000000006</v>
          </cell>
          <cell r="AM319">
            <v>296.14999999999998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29</v>
          </cell>
          <cell r="CN319">
            <v>0</v>
          </cell>
          <cell r="CO319">
            <v>0</v>
          </cell>
          <cell r="CP319">
            <v>39</v>
          </cell>
          <cell r="CQ319">
            <v>21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8</v>
          </cell>
          <cell r="R320">
            <v>17</v>
          </cell>
          <cell r="S320">
            <v>6</v>
          </cell>
          <cell r="T320">
            <v>5</v>
          </cell>
          <cell r="U320">
            <v>0</v>
          </cell>
          <cell r="V320">
            <v>106</v>
          </cell>
          <cell r="W320">
            <v>115.05</v>
          </cell>
          <cell r="X320">
            <v>318.05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2</v>
          </cell>
          <cell r="AG320">
            <v>0</v>
          </cell>
          <cell r="AH320">
            <v>0</v>
          </cell>
          <cell r="AI320">
            <v>9</v>
          </cell>
          <cell r="AJ320">
            <v>5</v>
          </cell>
          <cell r="AK320">
            <v>29</v>
          </cell>
          <cell r="AL320">
            <v>19.5</v>
          </cell>
          <cell r="AM320">
            <v>75.5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1</v>
          </cell>
          <cell r="AV320">
            <v>1</v>
          </cell>
          <cell r="AW320">
            <v>0</v>
          </cell>
          <cell r="AX320">
            <v>0</v>
          </cell>
          <cell r="AY320">
            <v>0</v>
          </cell>
          <cell r="AZ320">
            <v>2</v>
          </cell>
          <cell r="BA320">
            <v>0</v>
          </cell>
          <cell r="BB320">
            <v>4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11</v>
          </cell>
          <cell r="CO320">
            <v>18</v>
          </cell>
          <cell r="CP320">
            <v>6</v>
          </cell>
          <cell r="CQ320">
            <v>14</v>
          </cell>
          <cell r="CR320">
            <v>5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2</v>
          </cell>
          <cell r="R321">
            <v>0</v>
          </cell>
          <cell r="S321">
            <v>1</v>
          </cell>
          <cell r="T321">
            <v>4</v>
          </cell>
          <cell r="U321">
            <v>0</v>
          </cell>
          <cell r="V321">
            <v>17</v>
          </cell>
          <cell r="W321">
            <v>15.6</v>
          </cell>
          <cell r="X321">
            <v>49.6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>
            <v>1</v>
          </cell>
          <cell r="AH321">
            <v>2</v>
          </cell>
          <cell r="AI321">
            <v>5</v>
          </cell>
          <cell r="AJ321">
            <v>0</v>
          </cell>
          <cell r="AK321">
            <v>12</v>
          </cell>
          <cell r="AL321">
            <v>5.85</v>
          </cell>
          <cell r="AM321">
            <v>28.85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3</v>
          </cell>
          <cell r="CO321">
            <v>1</v>
          </cell>
          <cell r="CP321">
            <v>3</v>
          </cell>
          <cell r="CQ321">
            <v>9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1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1</v>
          </cell>
          <cell r="W322">
            <v>0</v>
          </cell>
          <cell r="X322">
            <v>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3</v>
          </cell>
          <cell r="AG322">
            <v>8</v>
          </cell>
          <cell r="AH322">
            <v>1</v>
          </cell>
          <cell r="AI322">
            <v>0</v>
          </cell>
          <cell r="AJ322">
            <v>3</v>
          </cell>
          <cell r="AK322">
            <v>32</v>
          </cell>
          <cell r="AL322">
            <v>27.299999999999997</v>
          </cell>
          <cell r="AM322">
            <v>91.3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>
            <v>8</v>
          </cell>
          <cell r="CA322">
            <v>0</v>
          </cell>
          <cell r="CB322">
            <v>0</v>
          </cell>
          <cell r="CC322">
            <v>0</v>
          </cell>
          <cell r="CD322">
            <v>24</v>
          </cell>
          <cell r="CE322">
            <v>18</v>
          </cell>
          <cell r="CF322">
            <v>60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9</v>
          </cell>
          <cell r="CO322">
            <v>16</v>
          </cell>
          <cell r="CP322">
            <v>1</v>
          </cell>
          <cell r="CQ322">
            <v>0</v>
          </cell>
          <cell r="CR322">
            <v>3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4</v>
          </cell>
          <cell r="R323">
            <v>5</v>
          </cell>
          <cell r="S323">
            <v>8</v>
          </cell>
          <cell r="T323">
            <v>0</v>
          </cell>
          <cell r="U323">
            <v>2</v>
          </cell>
          <cell r="V323">
            <v>54</v>
          </cell>
          <cell r="W323">
            <v>68.25</v>
          </cell>
          <cell r="X323">
            <v>166.25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33</v>
          </cell>
          <cell r="AG323">
            <v>23</v>
          </cell>
          <cell r="AH323">
            <v>41</v>
          </cell>
          <cell r="AI323">
            <v>35</v>
          </cell>
          <cell r="AJ323">
            <v>36</v>
          </cell>
          <cell r="AK323">
            <v>326</v>
          </cell>
          <cell r="AL323">
            <v>278.85000000000002</v>
          </cell>
          <cell r="AM323">
            <v>887.85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1</v>
          </cell>
          <cell r="AW323">
            <v>0</v>
          </cell>
          <cell r="AX323">
            <v>1</v>
          </cell>
          <cell r="AY323">
            <v>2</v>
          </cell>
          <cell r="AZ323">
            <v>5</v>
          </cell>
          <cell r="BA323">
            <v>1.99</v>
          </cell>
          <cell r="BB323">
            <v>11.99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37</v>
          </cell>
          <cell r="CO323">
            <v>29</v>
          </cell>
          <cell r="CP323">
            <v>49</v>
          </cell>
          <cell r="CQ323">
            <v>36</v>
          </cell>
          <cell r="CR323">
            <v>40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1</v>
          </cell>
          <cell r="U324">
            <v>0</v>
          </cell>
          <cell r="V324">
            <v>19</v>
          </cell>
          <cell r="W324">
            <v>35.099999999999994</v>
          </cell>
          <cell r="X324">
            <v>73.099999999999994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2</v>
          </cell>
          <cell r="AF324">
            <v>25</v>
          </cell>
          <cell r="AG324">
            <v>10</v>
          </cell>
          <cell r="AH324">
            <v>0</v>
          </cell>
          <cell r="AI324">
            <v>1</v>
          </cell>
          <cell r="AJ324">
            <v>0</v>
          </cell>
          <cell r="AK324">
            <v>71</v>
          </cell>
          <cell r="AL324">
            <v>64.349999999999994</v>
          </cell>
          <cell r="AM324">
            <v>205.35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2</v>
          </cell>
          <cell r="CN324">
            <v>25</v>
          </cell>
          <cell r="CO324">
            <v>10</v>
          </cell>
          <cell r="CP324">
            <v>0</v>
          </cell>
          <cell r="CQ324">
            <v>2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>
            <v>0</v>
          </cell>
          <cell r="T325">
            <v>7</v>
          </cell>
          <cell r="U325">
            <v>4</v>
          </cell>
          <cell r="V325">
            <v>13</v>
          </cell>
          <cell r="W325">
            <v>0</v>
          </cell>
          <cell r="X325">
            <v>26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18</v>
          </cell>
          <cell r="AG325">
            <v>17</v>
          </cell>
          <cell r="AH325">
            <v>19</v>
          </cell>
          <cell r="AI325">
            <v>7</v>
          </cell>
          <cell r="AJ325">
            <v>11</v>
          </cell>
          <cell r="AK325">
            <v>123</v>
          </cell>
          <cell r="AL325">
            <v>93.6</v>
          </cell>
          <cell r="AM325">
            <v>321.60000000000002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20</v>
          </cell>
          <cell r="CO325">
            <v>17</v>
          </cell>
          <cell r="CP325">
            <v>19</v>
          </cell>
          <cell r="CQ325">
            <v>14</v>
          </cell>
          <cell r="CR325">
            <v>15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12</v>
          </cell>
          <cell r="Q326">
            <v>27</v>
          </cell>
          <cell r="R326">
            <v>1</v>
          </cell>
          <cell r="S326">
            <v>6</v>
          </cell>
          <cell r="T326">
            <v>0</v>
          </cell>
          <cell r="U326">
            <v>0</v>
          </cell>
          <cell r="V326">
            <v>118</v>
          </cell>
          <cell r="W326">
            <v>140.39999999999998</v>
          </cell>
          <cell r="X326">
            <v>359.4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8</v>
          </cell>
          <cell r="AF326">
            <v>16</v>
          </cell>
          <cell r="AG326">
            <v>4</v>
          </cell>
          <cell r="AH326">
            <v>8</v>
          </cell>
          <cell r="AI326">
            <v>0</v>
          </cell>
          <cell r="AJ326">
            <v>0</v>
          </cell>
          <cell r="AK326">
            <v>45</v>
          </cell>
          <cell r="AL326">
            <v>17.549999999999997</v>
          </cell>
          <cell r="AM326">
            <v>101.55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10</v>
          </cell>
          <cell r="BZ326">
            <v>0</v>
          </cell>
          <cell r="CA326">
            <v>1</v>
          </cell>
          <cell r="CB326">
            <v>0</v>
          </cell>
          <cell r="CC326">
            <v>0</v>
          </cell>
          <cell r="CD326">
            <v>11</v>
          </cell>
          <cell r="CE326">
            <v>0</v>
          </cell>
          <cell r="CF326">
            <v>22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20</v>
          </cell>
          <cell r="CN326">
            <v>53</v>
          </cell>
          <cell r="CO326">
            <v>5</v>
          </cell>
          <cell r="CP326">
            <v>15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>
            <v>1</v>
          </cell>
          <cell r="S327">
            <v>0</v>
          </cell>
          <cell r="T327">
            <v>0</v>
          </cell>
          <cell r="U327">
            <v>0</v>
          </cell>
          <cell r="V327">
            <v>2</v>
          </cell>
          <cell r="W327">
            <v>1.95</v>
          </cell>
          <cell r="X327">
            <v>5.95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4</v>
          </cell>
          <cell r="AG327">
            <v>4</v>
          </cell>
          <cell r="AH327">
            <v>5</v>
          </cell>
          <cell r="AI327">
            <v>7</v>
          </cell>
          <cell r="AJ327">
            <v>4</v>
          </cell>
          <cell r="AK327">
            <v>35</v>
          </cell>
          <cell r="AL327">
            <v>21.45</v>
          </cell>
          <cell r="AM327">
            <v>84.45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4</v>
          </cell>
          <cell r="CO327">
            <v>5</v>
          </cell>
          <cell r="CP327">
            <v>5</v>
          </cell>
          <cell r="CQ327">
            <v>7</v>
          </cell>
          <cell r="CR327">
            <v>4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2</v>
          </cell>
          <cell r="U328">
            <v>0</v>
          </cell>
          <cell r="V328">
            <v>7</v>
          </cell>
          <cell r="W328">
            <v>9.75</v>
          </cell>
          <cell r="X328">
            <v>23.75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2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>
            <v>6</v>
          </cell>
          <cell r="AH329">
            <v>2</v>
          </cell>
          <cell r="AI329">
            <v>5</v>
          </cell>
          <cell r="AJ329">
            <v>0</v>
          </cell>
          <cell r="AK329">
            <v>57</v>
          </cell>
          <cell r="AL329">
            <v>81.900000000000006</v>
          </cell>
          <cell r="AM329">
            <v>181.9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6</v>
          </cell>
          <cell r="CP329">
            <v>2</v>
          </cell>
          <cell r="CQ329">
            <v>5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8</v>
          </cell>
          <cell r="R330">
            <v>11</v>
          </cell>
          <cell r="S330">
            <v>4</v>
          </cell>
          <cell r="T330">
            <v>13</v>
          </cell>
          <cell r="U330">
            <v>1</v>
          </cell>
          <cell r="V330">
            <v>83</v>
          </cell>
          <cell r="W330">
            <v>79.949999999999989</v>
          </cell>
          <cell r="X330">
            <v>237.95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1</v>
          </cell>
          <cell r="AI330">
            <v>2</v>
          </cell>
          <cell r="AJ330">
            <v>0</v>
          </cell>
          <cell r="AK330">
            <v>9</v>
          </cell>
          <cell r="AL330">
            <v>11.7</v>
          </cell>
          <cell r="AM330">
            <v>29.7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2</v>
          </cell>
          <cell r="CD330">
            <v>3</v>
          </cell>
          <cell r="CE330">
            <v>0</v>
          </cell>
          <cell r="CF330">
            <v>6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8</v>
          </cell>
          <cell r="CO330">
            <v>11</v>
          </cell>
          <cell r="CP330">
            <v>5</v>
          </cell>
          <cell r="CQ330">
            <v>15</v>
          </cell>
          <cell r="CR330">
            <v>3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1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6</v>
          </cell>
          <cell r="W331">
            <v>7.8</v>
          </cell>
          <cell r="X331">
            <v>17.8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9</v>
          </cell>
          <cell r="AG331">
            <v>1</v>
          </cell>
          <cell r="AH331">
            <v>2</v>
          </cell>
          <cell r="AI331">
            <v>4</v>
          </cell>
          <cell r="AJ331">
            <v>0</v>
          </cell>
          <cell r="AK331">
            <v>23</v>
          </cell>
          <cell r="AL331">
            <v>13.649999999999999</v>
          </cell>
          <cell r="AM331">
            <v>58.65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1</v>
          </cell>
          <cell r="AY331">
            <v>0</v>
          </cell>
          <cell r="AZ331">
            <v>2</v>
          </cell>
          <cell r="BA331">
            <v>1.99</v>
          </cell>
          <cell r="BB331">
            <v>5.99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1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1</v>
          </cell>
          <cell r="CE331">
            <v>0</v>
          </cell>
          <cell r="CF331">
            <v>2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11</v>
          </cell>
          <cell r="CO331">
            <v>1</v>
          </cell>
          <cell r="CP331">
            <v>2</v>
          </cell>
          <cell r="CQ331">
            <v>5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2</v>
          </cell>
          <cell r="AG332">
            <v>6</v>
          </cell>
          <cell r="AH332">
            <v>11</v>
          </cell>
          <cell r="AI332">
            <v>5</v>
          </cell>
          <cell r="AJ332">
            <v>5</v>
          </cell>
          <cell r="AK332">
            <v>92</v>
          </cell>
          <cell r="AL332">
            <v>103.35</v>
          </cell>
          <cell r="AM332">
            <v>269.35000000000002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2</v>
          </cell>
          <cell r="CO332">
            <v>6</v>
          </cell>
          <cell r="CP332">
            <v>11</v>
          </cell>
          <cell r="CQ332">
            <v>5</v>
          </cell>
          <cell r="CR332">
            <v>5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4</v>
          </cell>
          <cell r="P333">
            <v>0</v>
          </cell>
          <cell r="Q333">
            <v>0</v>
          </cell>
          <cell r="R333">
            <v>16</v>
          </cell>
          <cell r="S333">
            <v>4</v>
          </cell>
          <cell r="T333">
            <v>21</v>
          </cell>
          <cell r="U333">
            <v>0</v>
          </cell>
          <cell r="V333">
            <v>46</v>
          </cell>
          <cell r="W333">
            <v>1.95</v>
          </cell>
          <cell r="X333">
            <v>93.95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17</v>
          </cell>
          <cell r="AE333">
            <v>2</v>
          </cell>
          <cell r="AF333">
            <v>1</v>
          </cell>
          <cell r="AG333">
            <v>7</v>
          </cell>
          <cell r="AH333">
            <v>7</v>
          </cell>
          <cell r="AI333">
            <v>21</v>
          </cell>
          <cell r="AJ333">
            <v>3</v>
          </cell>
          <cell r="AK333">
            <v>60</v>
          </cell>
          <cell r="AL333">
            <v>13.649999999999999</v>
          </cell>
          <cell r="AM333">
            <v>133.65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3</v>
          </cell>
          <cell r="CA333">
            <v>3</v>
          </cell>
          <cell r="CB333">
            <v>117</v>
          </cell>
          <cell r="CC333">
            <v>0</v>
          </cell>
          <cell r="CD333">
            <v>123</v>
          </cell>
          <cell r="CE333">
            <v>0</v>
          </cell>
          <cell r="CF333">
            <v>246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21</v>
          </cell>
          <cell r="CM333">
            <v>2</v>
          </cell>
          <cell r="CN333">
            <v>1</v>
          </cell>
          <cell r="CO333">
            <v>26</v>
          </cell>
          <cell r="CP333">
            <v>14</v>
          </cell>
          <cell r="CQ333">
            <v>159</v>
          </cell>
          <cell r="CR333">
            <v>3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5</v>
          </cell>
          <cell r="Q334">
            <v>2</v>
          </cell>
          <cell r="R334">
            <v>5</v>
          </cell>
          <cell r="S334">
            <v>0</v>
          </cell>
          <cell r="T334">
            <v>2</v>
          </cell>
          <cell r="U334">
            <v>5</v>
          </cell>
          <cell r="V334">
            <v>42</v>
          </cell>
          <cell r="W334">
            <v>40.950000000000003</v>
          </cell>
          <cell r="X334">
            <v>123.95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>
            <v>2</v>
          </cell>
          <cell r="AH334">
            <v>0</v>
          </cell>
          <cell r="AI334">
            <v>2</v>
          </cell>
          <cell r="AJ334">
            <v>0</v>
          </cell>
          <cell r="AK334">
            <v>30</v>
          </cell>
          <cell r="AL334">
            <v>42.9</v>
          </cell>
          <cell r="AM334">
            <v>95.9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8</v>
          </cell>
          <cell r="CN334">
            <v>4</v>
          </cell>
          <cell r="CO334">
            <v>7</v>
          </cell>
          <cell r="CP334">
            <v>0</v>
          </cell>
          <cell r="CQ334">
            <v>4</v>
          </cell>
          <cell r="CR334">
            <v>5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4</v>
          </cell>
          <cell r="T335">
            <v>4</v>
          </cell>
          <cell r="U335">
            <v>2</v>
          </cell>
          <cell r="V335">
            <v>23</v>
          </cell>
          <cell r="W335">
            <v>25.35</v>
          </cell>
          <cell r="X335">
            <v>67.349999999999994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12</v>
          </cell>
          <cell r="AF335">
            <v>13</v>
          </cell>
          <cell r="AG335">
            <v>6</v>
          </cell>
          <cell r="AH335">
            <v>14</v>
          </cell>
          <cell r="AI335">
            <v>30</v>
          </cell>
          <cell r="AJ335">
            <v>9</v>
          </cell>
          <cell r="AK335">
            <v>143</v>
          </cell>
          <cell r="AL335">
            <v>101.4</v>
          </cell>
          <cell r="AM335">
            <v>384.4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6</v>
          </cell>
          <cell r="AY335">
            <v>1</v>
          </cell>
          <cell r="AZ335">
            <v>10</v>
          </cell>
          <cell r="BA335">
            <v>0</v>
          </cell>
          <cell r="BB335">
            <v>20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12</v>
          </cell>
          <cell r="CN335">
            <v>13</v>
          </cell>
          <cell r="CO335">
            <v>6</v>
          </cell>
          <cell r="CP335">
            <v>18</v>
          </cell>
          <cell r="CQ335">
            <v>40</v>
          </cell>
          <cell r="CR335">
            <v>12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>
            <v>1</v>
          </cell>
          <cell r="S336">
            <v>2</v>
          </cell>
          <cell r="T336">
            <v>0</v>
          </cell>
          <cell r="U336">
            <v>0</v>
          </cell>
          <cell r="V336">
            <v>7</v>
          </cell>
          <cell r="W336">
            <v>3.9</v>
          </cell>
          <cell r="X336">
            <v>17.899999999999999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1</v>
          </cell>
          <cell r="AG336">
            <v>7</v>
          </cell>
          <cell r="AH336">
            <v>1</v>
          </cell>
          <cell r="AI336">
            <v>0</v>
          </cell>
          <cell r="AJ336">
            <v>4</v>
          </cell>
          <cell r="AK336">
            <v>40</v>
          </cell>
          <cell r="AL336">
            <v>46.8</v>
          </cell>
          <cell r="AM336">
            <v>121.8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1</v>
          </cell>
          <cell r="CO336">
            <v>8</v>
          </cell>
          <cell r="CP336">
            <v>3</v>
          </cell>
          <cell r="CQ336">
            <v>0</v>
          </cell>
          <cell r="CR336">
            <v>4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>
            <v>4</v>
          </cell>
          <cell r="S337">
            <v>3</v>
          </cell>
          <cell r="T337">
            <v>5</v>
          </cell>
          <cell r="U337">
            <v>6</v>
          </cell>
          <cell r="V337">
            <v>41</v>
          </cell>
          <cell r="W337">
            <v>39</v>
          </cell>
          <cell r="X337">
            <v>114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2</v>
          </cell>
          <cell r="AG337">
            <v>5</v>
          </cell>
          <cell r="AH337">
            <v>5</v>
          </cell>
          <cell r="AI337">
            <v>1</v>
          </cell>
          <cell r="AJ337">
            <v>0</v>
          </cell>
          <cell r="AK337">
            <v>24</v>
          </cell>
          <cell r="AL337">
            <v>17.549999999999997</v>
          </cell>
          <cell r="AM337">
            <v>63.55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1</v>
          </cell>
          <cell r="CE337">
            <v>0</v>
          </cell>
          <cell r="CF337">
            <v>2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3</v>
          </cell>
          <cell r="CO337">
            <v>9</v>
          </cell>
          <cell r="CP337">
            <v>8</v>
          </cell>
          <cell r="CQ337">
            <v>6</v>
          </cell>
          <cell r="CR337">
            <v>6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2</v>
          </cell>
          <cell r="AG338">
            <v>0</v>
          </cell>
          <cell r="AH338">
            <v>3</v>
          </cell>
          <cell r="AI338">
            <v>3</v>
          </cell>
          <cell r="AJ338">
            <v>3</v>
          </cell>
          <cell r="AK338">
            <v>32</v>
          </cell>
          <cell r="AL338">
            <v>21.45</v>
          </cell>
          <cell r="AM338">
            <v>85.45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2</v>
          </cell>
          <cell r="CO338">
            <v>0</v>
          </cell>
          <cell r="CP338">
            <v>3</v>
          </cell>
          <cell r="CQ338">
            <v>3</v>
          </cell>
          <cell r="CR338">
            <v>3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5</v>
          </cell>
          <cell r="R339">
            <v>2</v>
          </cell>
          <cell r="S339">
            <v>4</v>
          </cell>
          <cell r="T339">
            <v>18</v>
          </cell>
          <cell r="U339">
            <v>15</v>
          </cell>
          <cell r="V339">
            <v>66</v>
          </cell>
          <cell r="W339">
            <v>33.15</v>
          </cell>
          <cell r="X339">
            <v>164.15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20</v>
          </cell>
          <cell r="AG339">
            <v>22</v>
          </cell>
          <cell r="AH339">
            <v>15</v>
          </cell>
          <cell r="AI339">
            <v>19</v>
          </cell>
          <cell r="AJ339">
            <v>21</v>
          </cell>
          <cell r="AK339">
            <v>269</v>
          </cell>
          <cell r="AL339">
            <v>315.89999999999998</v>
          </cell>
          <cell r="AM339">
            <v>808.9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1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1</v>
          </cell>
          <cell r="CE339">
            <v>0</v>
          </cell>
          <cell r="CF339">
            <v>2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26</v>
          </cell>
          <cell r="CO339">
            <v>24</v>
          </cell>
          <cell r="CP339">
            <v>19</v>
          </cell>
          <cell r="CQ339">
            <v>37</v>
          </cell>
          <cell r="CR339">
            <v>36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8</v>
          </cell>
          <cell r="R340">
            <v>11</v>
          </cell>
          <cell r="S340">
            <v>13</v>
          </cell>
          <cell r="T340">
            <v>15</v>
          </cell>
          <cell r="U340">
            <v>14</v>
          </cell>
          <cell r="V340">
            <v>135</v>
          </cell>
          <cell r="W340">
            <v>109.19999999999999</v>
          </cell>
          <cell r="X340">
            <v>359.2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14</v>
          </cell>
          <cell r="AG340">
            <v>33</v>
          </cell>
          <cell r="AH340">
            <v>34</v>
          </cell>
          <cell r="AI340">
            <v>47</v>
          </cell>
          <cell r="AJ340">
            <v>19</v>
          </cell>
          <cell r="AK340">
            <v>371</v>
          </cell>
          <cell r="AL340">
            <v>372.45</v>
          </cell>
          <cell r="AM340">
            <v>1062.45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1</v>
          </cell>
          <cell r="AV340">
            <v>0</v>
          </cell>
          <cell r="AW340">
            <v>2</v>
          </cell>
          <cell r="AX340">
            <v>0</v>
          </cell>
          <cell r="AY340">
            <v>0</v>
          </cell>
          <cell r="AZ340">
            <v>9</v>
          </cell>
          <cell r="BA340">
            <v>9.9499999999999993</v>
          </cell>
          <cell r="BB340">
            <v>24.95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>
            <v>0</v>
          </cell>
          <cell r="CA340">
            <v>1</v>
          </cell>
          <cell r="CB340">
            <v>0</v>
          </cell>
          <cell r="CC340">
            <v>1</v>
          </cell>
          <cell r="CD340">
            <v>8</v>
          </cell>
          <cell r="CE340">
            <v>10</v>
          </cell>
          <cell r="CF340">
            <v>24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23</v>
          </cell>
          <cell r="CO340">
            <v>44</v>
          </cell>
          <cell r="CP340">
            <v>50</v>
          </cell>
          <cell r="CQ340">
            <v>62</v>
          </cell>
          <cell r="CR340">
            <v>34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10</v>
          </cell>
          <cell r="R341">
            <v>26</v>
          </cell>
          <cell r="S341">
            <v>17</v>
          </cell>
          <cell r="T341">
            <v>21</v>
          </cell>
          <cell r="U341">
            <v>8</v>
          </cell>
          <cell r="V341">
            <v>225</v>
          </cell>
          <cell r="W341">
            <v>247.64999999999998</v>
          </cell>
          <cell r="X341">
            <v>667.65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3</v>
          </cell>
          <cell r="AG341">
            <v>10</v>
          </cell>
          <cell r="AH341">
            <v>5</v>
          </cell>
          <cell r="AI341">
            <v>14</v>
          </cell>
          <cell r="AJ341">
            <v>9</v>
          </cell>
          <cell r="AK341">
            <v>74</v>
          </cell>
          <cell r="AL341">
            <v>60.45</v>
          </cell>
          <cell r="AM341">
            <v>189.45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>
            <v>1</v>
          </cell>
          <cell r="AW341">
            <v>1</v>
          </cell>
          <cell r="AX341">
            <v>1</v>
          </cell>
          <cell r="AY341">
            <v>1</v>
          </cell>
          <cell r="AZ341">
            <v>18</v>
          </cell>
          <cell r="BA341">
            <v>25.869999999999997</v>
          </cell>
          <cell r="BB341">
            <v>61.87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1</v>
          </cell>
          <cell r="BN341">
            <v>0</v>
          </cell>
          <cell r="BO341">
            <v>1</v>
          </cell>
          <cell r="BP341">
            <v>0</v>
          </cell>
          <cell r="BQ341">
            <v>2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>
            <v>4</v>
          </cell>
          <cell r="CA341">
            <v>8</v>
          </cell>
          <cell r="CB341">
            <v>9</v>
          </cell>
          <cell r="CC341">
            <v>10</v>
          </cell>
          <cell r="CD341">
            <v>48</v>
          </cell>
          <cell r="CE341">
            <v>28</v>
          </cell>
          <cell r="CF341">
            <v>123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14</v>
          </cell>
          <cell r="CO341">
            <v>41</v>
          </cell>
          <cell r="CP341">
            <v>31</v>
          </cell>
          <cell r="CQ341">
            <v>46</v>
          </cell>
          <cell r="CR341">
            <v>28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1</v>
          </cell>
          <cell r="AG342">
            <v>2</v>
          </cell>
          <cell r="AH342">
            <v>2</v>
          </cell>
          <cell r="AI342">
            <v>8</v>
          </cell>
          <cell r="AJ342">
            <v>1</v>
          </cell>
          <cell r="AK342">
            <v>22</v>
          </cell>
          <cell r="AL342">
            <v>11.7</v>
          </cell>
          <cell r="AM342">
            <v>54.7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1</v>
          </cell>
          <cell r="CO342">
            <v>2</v>
          </cell>
          <cell r="CP342">
            <v>2</v>
          </cell>
          <cell r="CQ342">
            <v>8</v>
          </cell>
          <cell r="CR342">
            <v>1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6</v>
          </cell>
          <cell r="AF343">
            <v>9</v>
          </cell>
          <cell r="AG343">
            <v>7</v>
          </cell>
          <cell r="AH343">
            <v>11</v>
          </cell>
          <cell r="AI343">
            <v>7</v>
          </cell>
          <cell r="AJ343">
            <v>2</v>
          </cell>
          <cell r="AK343">
            <v>69</v>
          </cell>
          <cell r="AL343">
            <v>50.7</v>
          </cell>
          <cell r="AM343">
            <v>175.7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1</v>
          </cell>
          <cell r="CA343">
            <v>0</v>
          </cell>
          <cell r="CB343">
            <v>0</v>
          </cell>
          <cell r="CC343">
            <v>0</v>
          </cell>
          <cell r="CD343">
            <v>2</v>
          </cell>
          <cell r="CE343">
            <v>2</v>
          </cell>
          <cell r="CF343">
            <v>5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6</v>
          </cell>
          <cell r="CN343">
            <v>9</v>
          </cell>
          <cell r="CO343">
            <v>8</v>
          </cell>
          <cell r="CP343">
            <v>11</v>
          </cell>
          <cell r="CQ343">
            <v>7</v>
          </cell>
          <cell r="CR343">
            <v>2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3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3</v>
          </cell>
          <cell r="AL344">
            <v>0</v>
          </cell>
          <cell r="AM344">
            <v>6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3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3</v>
          </cell>
          <cell r="R345">
            <v>0</v>
          </cell>
          <cell r="S345">
            <v>1</v>
          </cell>
          <cell r="T345">
            <v>0</v>
          </cell>
          <cell r="U345">
            <v>0</v>
          </cell>
          <cell r="V345">
            <v>5</v>
          </cell>
          <cell r="W345">
            <v>1.95</v>
          </cell>
          <cell r="X345">
            <v>11.95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>
            <v>0</v>
          </cell>
          <cell r="AH345">
            <v>1</v>
          </cell>
          <cell r="AI345">
            <v>0</v>
          </cell>
          <cell r="AJ345">
            <v>5</v>
          </cell>
          <cell r="AK345">
            <v>20</v>
          </cell>
          <cell r="AL345">
            <v>23.4</v>
          </cell>
          <cell r="AM345">
            <v>63.4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3</v>
          </cell>
          <cell r="AW345">
            <v>1</v>
          </cell>
          <cell r="AX345">
            <v>1</v>
          </cell>
          <cell r="AY345">
            <v>0</v>
          </cell>
          <cell r="AZ345">
            <v>5</v>
          </cell>
          <cell r="BA345">
            <v>0</v>
          </cell>
          <cell r="BB345">
            <v>10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7</v>
          </cell>
          <cell r="CD345">
            <v>7</v>
          </cell>
          <cell r="CE345">
            <v>0</v>
          </cell>
          <cell r="CF345">
            <v>14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3</v>
          </cell>
          <cell r="CO345">
            <v>3</v>
          </cell>
          <cell r="CP345">
            <v>3</v>
          </cell>
          <cell r="CQ345">
            <v>1</v>
          </cell>
          <cell r="CR345">
            <v>12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1</v>
          </cell>
          <cell r="R346">
            <v>0</v>
          </cell>
          <cell r="S346">
            <v>1</v>
          </cell>
          <cell r="T346">
            <v>2</v>
          </cell>
          <cell r="U346">
            <v>6</v>
          </cell>
          <cell r="V346">
            <v>64</v>
          </cell>
          <cell r="W346">
            <v>101.4</v>
          </cell>
          <cell r="X346">
            <v>225.4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>
            <v>4</v>
          </cell>
          <cell r="AH346">
            <v>39</v>
          </cell>
          <cell r="AI346">
            <v>2</v>
          </cell>
          <cell r="AJ346">
            <v>6</v>
          </cell>
          <cell r="AK346">
            <v>79</v>
          </cell>
          <cell r="AL346">
            <v>54.599999999999994</v>
          </cell>
          <cell r="AM346">
            <v>211.6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1</v>
          </cell>
          <cell r="CO346">
            <v>4</v>
          </cell>
          <cell r="CP346">
            <v>40</v>
          </cell>
          <cell r="CQ346">
            <v>4</v>
          </cell>
          <cell r="CR346">
            <v>12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2</v>
          </cell>
          <cell r="W347">
            <v>1.95</v>
          </cell>
          <cell r="X347">
            <v>5.95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4</v>
          </cell>
          <cell r="AG347">
            <v>0</v>
          </cell>
          <cell r="AH347">
            <v>5</v>
          </cell>
          <cell r="AI347">
            <v>2</v>
          </cell>
          <cell r="AJ347">
            <v>2</v>
          </cell>
          <cell r="AK347">
            <v>35</v>
          </cell>
          <cell r="AL347">
            <v>39</v>
          </cell>
          <cell r="AM347">
            <v>105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5</v>
          </cell>
          <cell r="CO347">
            <v>0</v>
          </cell>
          <cell r="CP347">
            <v>5</v>
          </cell>
          <cell r="CQ347">
            <v>2</v>
          </cell>
          <cell r="CR347">
            <v>2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1</v>
          </cell>
          <cell r="AG348">
            <v>0</v>
          </cell>
          <cell r="AH348">
            <v>2</v>
          </cell>
          <cell r="AI348">
            <v>1</v>
          </cell>
          <cell r="AJ348">
            <v>2</v>
          </cell>
          <cell r="AK348">
            <v>49</v>
          </cell>
          <cell r="AL348">
            <v>79.949999999999989</v>
          </cell>
          <cell r="AM348">
            <v>160.94999999999999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2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4</v>
          </cell>
          <cell r="BA348">
            <v>3.98</v>
          </cell>
          <cell r="BB348">
            <v>11.98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3</v>
          </cell>
          <cell r="CO348">
            <v>0</v>
          </cell>
          <cell r="CP348">
            <v>2</v>
          </cell>
          <cell r="CQ348">
            <v>1</v>
          </cell>
          <cell r="CR348">
            <v>2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2</v>
          </cell>
          <cell r="R349">
            <v>0</v>
          </cell>
          <cell r="S349">
            <v>0</v>
          </cell>
          <cell r="T349">
            <v>0</v>
          </cell>
          <cell r="U349">
            <v>2</v>
          </cell>
          <cell r="V349">
            <v>9</v>
          </cell>
          <cell r="W349">
            <v>9.75</v>
          </cell>
          <cell r="X349">
            <v>23.75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3</v>
          </cell>
          <cell r="AG349">
            <v>5</v>
          </cell>
          <cell r="AH349">
            <v>0</v>
          </cell>
          <cell r="AI349">
            <v>11</v>
          </cell>
          <cell r="AJ349">
            <v>7</v>
          </cell>
          <cell r="AK349">
            <v>74</v>
          </cell>
          <cell r="AL349">
            <v>87.75</v>
          </cell>
          <cell r="AM349">
            <v>223.75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5</v>
          </cell>
          <cell r="CO349">
            <v>5</v>
          </cell>
          <cell r="CP349">
            <v>0</v>
          </cell>
          <cell r="CQ349">
            <v>11</v>
          </cell>
          <cell r="CR349">
            <v>9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1</v>
          </cell>
          <cell r="V350">
            <v>4</v>
          </cell>
          <cell r="W350">
            <v>3.9</v>
          </cell>
          <cell r="X350">
            <v>11.9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4</v>
          </cell>
          <cell r="AG350">
            <v>1</v>
          </cell>
          <cell r="AH350">
            <v>6</v>
          </cell>
          <cell r="AI350">
            <v>9</v>
          </cell>
          <cell r="AJ350">
            <v>19</v>
          </cell>
          <cell r="AK350">
            <v>96</v>
          </cell>
          <cell r="AL350">
            <v>89.699999999999989</v>
          </cell>
          <cell r="AM350">
            <v>270.7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4</v>
          </cell>
          <cell r="CO350">
            <v>1</v>
          </cell>
          <cell r="CP350">
            <v>6</v>
          </cell>
          <cell r="CQ350">
            <v>9</v>
          </cell>
          <cell r="CR350">
            <v>20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2</v>
          </cell>
          <cell r="T351">
            <v>0</v>
          </cell>
          <cell r="U351">
            <v>0</v>
          </cell>
          <cell r="V351">
            <v>2</v>
          </cell>
          <cell r="W351">
            <v>0</v>
          </cell>
          <cell r="X351">
            <v>4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2</v>
          </cell>
          <cell r="AI351">
            <v>0</v>
          </cell>
          <cell r="AJ351">
            <v>0</v>
          </cell>
          <cell r="AK351">
            <v>8</v>
          </cell>
          <cell r="AL351">
            <v>11.7</v>
          </cell>
          <cell r="AM351">
            <v>22.7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4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>
            <v>1</v>
          </cell>
          <cell r="AH352">
            <v>1</v>
          </cell>
          <cell r="AI352">
            <v>1</v>
          </cell>
          <cell r="AJ352">
            <v>3</v>
          </cell>
          <cell r="AK352">
            <v>18</v>
          </cell>
          <cell r="AL352">
            <v>23.4</v>
          </cell>
          <cell r="AM352">
            <v>58.4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1</v>
          </cell>
          <cell r="CP352">
            <v>1</v>
          </cell>
          <cell r="CQ352">
            <v>1</v>
          </cell>
          <cell r="CR352">
            <v>3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9</v>
          </cell>
          <cell r="R353">
            <v>9</v>
          </cell>
          <cell r="S353">
            <v>6</v>
          </cell>
          <cell r="T353">
            <v>8</v>
          </cell>
          <cell r="U353">
            <v>1</v>
          </cell>
          <cell r="V353">
            <v>74</v>
          </cell>
          <cell r="W353">
            <v>64.349999999999994</v>
          </cell>
          <cell r="X353">
            <v>200.35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22</v>
          </cell>
          <cell r="AF353">
            <v>24</v>
          </cell>
          <cell r="AG353">
            <v>16</v>
          </cell>
          <cell r="AH353">
            <v>16</v>
          </cell>
          <cell r="AI353">
            <v>30</v>
          </cell>
          <cell r="AJ353">
            <v>8</v>
          </cell>
          <cell r="AK353">
            <v>253</v>
          </cell>
          <cell r="AL353">
            <v>273</v>
          </cell>
          <cell r="AM353">
            <v>750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4</v>
          </cell>
          <cell r="CA353">
            <v>0</v>
          </cell>
          <cell r="CB353">
            <v>0</v>
          </cell>
          <cell r="CC353">
            <v>1</v>
          </cell>
          <cell r="CD353">
            <v>5</v>
          </cell>
          <cell r="CE353">
            <v>0</v>
          </cell>
          <cell r="CF353">
            <v>10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31</v>
          </cell>
          <cell r="CN353">
            <v>33</v>
          </cell>
          <cell r="CO353">
            <v>29</v>
          </cell>
          <cell r="CP353">
            <v>22</v>
          </cell>
          <cell r="CQ353">
            <v>38</v>
          </cell>
          <cell r="CR353">
            <v>10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7</v>
          </cell>
          <cell r="AG375">
            <v>8</v>
          </cell>
          <cell r="AH375">
            <v>6</v>
          </cell>
          <cell r="AI375">
            <v>10</v>
          </cell>
          <cell r="AJ375">
            <v>6</v>
          </cell>
          <cell r="AK375">
            <v>93</v>
          </cell>
          <cell r="AL375">
            <v>78</v>
          </cell>
          <cell r="AM375">
            <v>251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1</v>
          </cell>
          <cell r="AY375">
            <v>0</v>
          </cell>
          <cell r="AZ375">
            <v>2</v>
          </cell>
          <cell r="BA375">
            <v>1.99</v>
          </cell>
          <cell r="BB375">
            <v>5.99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7</v>
          </cell>
          <cell r="CO375">
            <v>8</v>
          </cell>
          <cell r="CP375">
            <v>6</v>
          </cell>
          <cell r="CQ375">
            <v>11</v>
          </cell>
          <cell r="CR375">
            <v>6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2</v>
          </cell>
          <cell r="AJ380">
            <v>0</v>
          </cell>
          <cell r="AK380">
            <v>2</v>
          </cell>
          <cell r="AL380">
            <v>0</v>
          </cell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2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14</v>
          </cell>
          <cell r="AG381">
            <v>4</v>
          </cell>
          <cell r="AH381">
            <v>2</v>
          </cell>
          <cell r="AI381">
            <v>9</v>
          </cell>
          <cell r="AJ381">
            <v>3</v>
          </cell>
          <cell r="AK381">
            <v>53</v>
          </cell>
          <cell r="AL381">
            <v>5.85</v>
          </cell>
          <cell r="AM381">
            <v>109.85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17</v>
          </cell>
          <cell r="CD381">
            <v>17</v>
          </cell>
          <cell r="CE381">
            <v>0</v>
          </cell>
          <cell r="CF381">
            <v>34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14</v>
          </cell>
          <cell r="CO381">
            <v>4</v>
          </cell>
          <cell r="CP381">
            <v>2</v>
          </cell>
          <cell r="CQ381">
            <v>9</v>
          </cell>
          <cell r="CR381">
            <v>20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7</v>
          </cell>
          <cell r="Q382">
            <v>1</v>
          </cell>
          <cell r="R382">
            <v>0</v>
          </cell>
          <cell r="S382">
            <v>2</v>
          </cell>
          <cell r="T382">
            <v>1</v>
          </cell>
          <cell r="U382">
            <v>0</v>
          </cell>
          <cell r="V382">
            <v>39</v>
          </cell>
          <cell r="W382">
            <v>50.7</v>
          </cell>
          <cell r="X382">
            <v>126.7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57</v>
          </cell>
          <cell r="AE382">
            <v>13</v>
          </cell>
          <cell r="AF382">
            <v>14</v>
          </cell>
          <cell r="AG382">
            <v>1</v>
          </cell>
          <cell r="AH382">
            <v>24</v>
          </cell>
          <cell r="AI382">
            <v>29</v>
          </cell>
          <cell r="AJ382">
            <v>10</v>
          </cell>
          <cell r="AK382">
            <v>219</v>
          </cell>
          <cell r="AL382">
            <v>134.55000000000001</v>
          </cell>
          <cell r="AM382">
            <v>553.54999999999995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1</v>
          </cell>
          <cell r="AX382">
            <v>0</v>
          </cell>
          <cell r="AY382">
            <v>0</v>
          </cell>
          <cell r="AZ382">
            <v>3</v>
          </cell>
          <cell r="BA382">
            <v>3.98</v>
          </cell>
          <cell r="BB382">
            <v>8.98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1</v>
          </cell>
          <cell r="BN382">
            <v>0</v>
          </cell>
          <cell r="BO382">
            <v>1</v>
          </cell>
          <cell r="BP382">
            <v>0</v>
          </cell>
          <cell r="BQ382">
            <v>2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1</v>
          </cell>
          <cell r="CE382">
            <v>0</v>
          </cell>
          <cell r="CF382">
            <v>2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58</v>
          </cell>
          <cell r="CM382">
            <v>21</v>
          </cell>
          <cell r="CN382">
            <v>15</v>
          </cell>
          <cell r="CO382">
            <v>1</v>
          </cell>
          <cell r="CP382">
            <v>27</v>
          </cell>
          <cell r="CQ382">
            <v>31</v>
          </cell>
          <cell r="CR382">
            <v>10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6</v>
          </cell>
          <cell r="Q383">
            <v>4</v>
          </cell>
          <cell r="R383">
            <v>0</v>
          </cell>
          <cell r="S383">
            <v>2</v>
          </cell>
          <cell r="T383">
            <v>1</v>
          </cell>
          <cell r="U383">
            <v>0</v>
          </cell>
          <cell r="V383">
            <v>17</v>
          </cell>
          <cell r="W383">
            <v>7.8</v>
          </cell>
          <cell r="X383">
            <v>41.8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4</v>
          </cell>
          <cell r="AF383">
            <v>4</v>
          </cell>
          <cell r="AG383">
            <v>0</v>
          </cell>
          <cell r="AH383">
            <v>10</v>
          </cell>
          <cell r="AI383">
            <v>15</v>
          </cell>
          <cell r="AJ383">
            <v>0</v>
          </cell>
          <cell r="AK383">
            <v>75</v>
          </cell>
          <cell r="AL383">
            <v>81.900000000000006</v>
          </cell>
          <cell r="AM383">
            <v>231.9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1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3</v>
          </cell>
          <cell r="BA383">
            <v>3.98</v>
          </cell>
          <cell r="BB383">
            <v>9.98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12</v>
          </cell>
          <cell r="BZ383">
            <v>0</v>
          </cell>
          <cell r="CA383">
            <v>0</v>
          </cell>
          <cell r="CB383">
            <v>6</v>
          </cell>
          <cell r="CC383">
            <v>2</v>
          </cell>
          <cell r="CD383">
            <v>29</v>
          </cell>
          <cell r="CE383">
            <v>18</v>
          </cell>
          <cell r="CF383">
            <v>76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10</v>
          </cell>
          <cell r="CN383">
            <v>21</v>
          </cell>
          <cell r="CO383">
            <v>0</v>
          </cell>
          <cell r="CP383">
            <v>12</v>
          </cell>
          <cell r="CQ383">
            <v>22</v>
          </cell>
          <cell r="CR383">
            <v>2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>
            <v>1</v>
          </cell>
          <cell r="S397">
            <v>8</v>
          </cell>
          <cell r="T397">
            <v>1</v>
          </cell>
          <cell r="U397">
            <v>1</v>
          </cell>
          <cell r="V397">
            <v>33</v>
          </cell>
          <cell r="W397">
            <v>45</v>
          </cell>
          <cell r="X397">
            <v>107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1</v>
          </cell>
          <cell r="AG397">
            <v>10</v>
          </cell>
          <cell r="AH397">
            <v>3</v>
          </cell>
          <cell r="AI397">
            <v>1</v>
          </cell>
          <cell r="AJ397">
            <v>1</v>
          </cell>
          <cell r="AK397">
            <v>30</v>
          </cell>
          <cell r="AL397">
            <v>5.85</v>
          </cell>
          <cell r="AM397">
            <v>62.85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1</v>
          </cell>
          <cell r="AX397">
            <v>0</v>
          </cell>
          <cell r="AY397">
            <v>0</v>
          </cell>
          <cell r="AZ397">
            <v>2</v>
          </cell>
          <cell r="BA397">
            <v>1.99</v>
          </cell>
          <cell r="BB397">
            <v>5.99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1</v>
          </cell>
          <cell r="CO397">
            <v>11</v>
          </cell>
          <cell r="CP397">
            <v>12</v>
          </cell>
          <cell r="CQ397">
            <v>2</v>
          </cell>
          <cell r="CR397">
            <v>2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1</v>
          </cell>
          <cell r="R424">
            <v>2</v>
          </cell>
          <cell r="S424">
            <v>4</v>
          </cell>
          <cell r="T424">
            <v>9</v>
          </cell>
          <cell r="U424">
            <v>5</v>
          </cell>
          <cell r="V424">
            <v>35</v>
          </cell>
          <cell r="W424">
            <v>21.45</v>
          </cell>
          <cell r="X424">
            <v>88.45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14</v>
          </cell>
          <cell r="AG424">
            <v>14</v>
          </cell>
          <cell r="AH424">
            <v>25</v>
          </cell>
          <cell r="AI424">
            <v>22</v>
          </cell>
          <cell r="AJ424">
            <v>5</v>
          </cell>
          <cell r="AK424">
            <v>218</v>
          </cell>
          <cell r="AL424">
            <v>210.6</v>
          </cell>
          <cell r="AM424">
            <v>614.6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</v>
          </cell>
          <cell r="AV424">
            <v>1</v>
          </cell>
          <cell r="AW424">
            <v>0</v>
          </cell>
          <cell r="AX424">
            <v>0</v>
          </cell>
          <cell r="AY424">
            <v>0</v>
          </cell>
          <cell r="AZ424">
            <v>4</v>
          </cell>
          <cell r="BA424">
            <v>1.99</v>
          </cell>
          <cell r="BB424">
            <v>8.99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1</v>
          </cell>
          <cell r="CD424">
            <v>2</v>
          </cell>
          <cell r="CE424">
            <v>2</v>
          </cell>
          <cell r="CF424">
            <v>6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17</v>
          </cell>
          <cell r="CO424">
            <v>17</v>
          </cell>
          <cell r="CP424">
            <v>29</v>
          </cell>
          <cell r="CQ424">
            <v>31</v>
          </cell>
          <cell r="CR424">
            <v>11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1</v>
          </cell>
          <cell r="R426">
            <v>0</v>
          </cell>
          <cell r="S426">
            <v>0</v>
          </cell>
          <cell r="T426">
            <v>2</v>
          </cell>
          <cell r="U426">
            <v>2</v>
          </cell>
          <cell r="V426">
            <v>10</v>
          </cell>
          <cell r="W426">
            <v>5.85</v>
          </cell>
          <cell r="X426">
            <v>25.85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1</v>
          </cell>
          <cell r="AZ426">
            <v>1</v>
          </cell>
          <cell r="BA426">
            <v>0</v>
          </cell>
          <cell r="BB426">
            <v>2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1</v>
          </cell>
          <cell r="CO426">
            <v>0</v>
          </cell>
          <cell r="CP426">
            <v>0</v>
          </cell>
          <cell r="CQ426">
            <v>2</v>
          </cell>
          <cell r="CR426">
            <v>3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>
            <v>1</v>
          </cell>
          <cell r="S427">
            <v>3</v>
          </cell>
          <cell r="T427">
            <v>0</v>
          </cell>
          <cell r="U427">
            <v>1</v>
          </cell>
          <cell r="V427">
            <v>10</v>
          </cell>
          <cell r="W427">
            <v>7.8</v>
          </cell>
          <cell r="X427">
            <v>26.8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2</v>
          </cell>
          <cell r="AG427">
            <v>0</v>
          </cell>
          <cell r="AH427">
            <v>4</v>
          </cell>
          <cell r="AI427">
            <v>0</v>
          </cell>
          <cell r="AJ427">
            <v>1</v>
          </cell>
          <cell r="AK427">
            <v>17</v>
          </cell>
          <cell r="AL427">
            <v>17.549999999999997</v>
          </cell>
          <cell r="AM427">
            <v>49.55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1</v>
          </cell>
          <cell r="AY427">
            <v>0</v>
          </cell>
          <cell r="AZ427">
            <v>1</v>
          </cell>
          <cell r="BA427">
            <v>0</v>
          </cell>
          <cell r="BB427">
            <v>2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2</v>
          </cell>
          <cell r="CO427">
            <v>1</v>
          </cell>
          <cell r="CP427">
            <v>7</v>
          </cell>
          <cell r="CQ427">
            <v>1</v>
          </cell>
          <cell r="CR427">
            <v>2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20</v>
          </cell>
          <cell r="P432">
            <v>6</v>
          </cell>
          <cell r="Q432">
            <v>4</v>
          </cell>
          <cell r="R432">
            <v>9</v>
          </cell>
          <cell r="S432">
            <v>0</v>
          </cell>
          <cell r="T432">
            <v>24</v>
          </cell>
          <cell r="U432">
            <v>2</v>
          </cell>
          <cell r="V432">
            <v>129</v>
          </cell>
          <cell r="W432">
            <v>124.8</v>
          </cell>
          <cell r="X432">
            <v>364.8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1</v>
          </cell>
          <cell r="AE432">
            <v>0</v>
          </cell>
          <cell r="AF432">
            <v>4</v>
          </cell>
          <cell r="AG432">
            <v>1</v>
          </cell>
          <cell r="AH432">
            <v>1</v>
          </cell>
          <cell r="AI432">
            <v>1</v>
          </cell>
          <cell r="AJ432">
            <v>1</v>
          </cell>
          <cell r="AK432">
            <v>14</v>
          </cell>
          <cell r="AL432">
            <v>9.75</v>
          </cell>
          <cell r="AM432">
            <v>35.75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21</v>
          </cell>
          <cell r="CM432">
            <v>6</v>
          </cell>
          <cell r="CN432">
            <v>8</v>
          </cell>
          <cell r="CO432">
            <v>10</v>
          </cell>
          <cell r="CP432">
            <v>1</v>
          </cell>
          <cell r="CQ432">
            <v>25</v>
          </cell>
          <cell r="CR432">
            <v>3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>
            <v>21</v>
          </cell>
          <cell r="S435">
            <v>0</v>
          </cell>
          <cell r="T435">
            <v>0</v>
          </cell>
          <cell r="U435">
            <v>7</v>
          </cell>
          <cell r="V435">
            <v>116</v>
          </cell>
          <cell r="W435">
            <v>171.6</v>
          </cell>
          <cell r="X435">
            <v>388.6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5</v>
          </cell>
          <cell r="AF435">
            <v>0</v>
          </cell>
          <cell r="AG435">
            <v>10</v>
          </cell>
          <cell r="AH435">
            <v>0</v>
          </cell>
          <cell r="AI435">
            <v>0</v>
          </cell>
          <cell r="AJ435">
            <v>5</v>
          </cell>
          <cell r="AK435">
            <v>29</v>
          </cell>
          <cell r="AL435">
            <v>17.549999999999997</v>
          </cell>
          <cell r="AM435">
            <v>74.55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1</v>
          </cell>
          <cell r="BA435">
            <v>0</v>
          </cell>
          <cell r="BB435">
            <v>2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5</v>
          </cell>
          <cell r="CN435">
            <v>0</v>
          </cell>
          <cell r="CO435">
            <v>32</v>
          </cell>
          <cell r="CP435">
            <v>0</v>
          </cell>
          <cell r="CQ435">
            <v>0</v>
          </cell>
          <cell r="CR435">
            <v>12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  <cell r="S436">
            <v>0</v>
          </cell>
          <cell r="T436">
            <v>1</v>
          </cell>
          <cell r="U436">
            <v>5</v>
          </cell>
          <cell r="V436">
            <v>28</v>
          </cell>
          <cell r="W436">
            <v>37.049999999999997</v>
          </cell>
          <cell r="X436">
            <v>88.05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3</v>
          </cell>
          <cell r="AD436">
            <v>0</v>
          </cell>
          <cell r="AE436">
            <v>9</v>
          </cell>
          <cell r="AF436">
            <v>33</v>
          </cell>
          <cell r="AG436">
            <v>0</v>
          </cell>
          <cell r="AH436">
            <v>0</v>
          </cell>
          <cell r="AI436">
            <v>0</v>
          </cell>
          <cell r="AJ436">
            <v>2</v>
          </cell>
          <cell r="AK436">
            <v>51</v>
          </cell>
          <cell r="AL436">
            <v>9.75</v>
          </cell>
          <cell r="AM436">
            <v>109.75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13</v>
          </cell>
          <cell r="CL436">
            <v>0</v>
          </cell>
          <cell r="CM436">
            <v>9</v>
          </cell>
          <cell r="CN436">
            <v>36</v>
          </cell>
          <cell r="CO436">
            <v>0</v>
          </cell>
          <cell r="CP436">
            <v>0</v>
          </cell>
          <cell r="CQ436">
            <v>1</v>
          </cell>
          <cell r="CR436">
            <v>7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3</v>
          </cell>
          <cell r="R437">
            <v>0</v>
          </cell>
          <cell r="S437">
            <v>0</v>
          </cell>
          <cell r="T437">
            <v>2</v>
          </cell>
          <cell r="U437">
            <v>4</v>
          </cell>
          <cell r="V437">
            <v>19</v>
          </cell>
          <cell r="W437">
            <v>9.75</v>
          </cell>
          <cell r="X437">
            <v>44.75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6</v>
          </cell>
          <cell r="AF437">
            <v>6</v>
          </cell>
          <cell r="AG437">
            <v>4</v>
          </cell>
          <cell r="AH437">
            <v>2</v>
          </cell>
          <cell r="AI437">
            <v>12</v>
          </cell>
          <cell r="AJ437">
            <v>23</v>
          </cell>
          <cell r="AK437">
            <v>88</v>
          </cell>
          <cell r="AL437">
            <v>68.25</v>
          </cell>
          <cell r="AM437">
            <v>232.25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1</v>
          </cell>
          <cell r="AZ437">
            <v>12</v>
          </cell>
          <cell r="BA437">
            <v>15.92</v>
          </cell>
          <cell r="BB437">
            <v>35.92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13</v>
          </cell>
          <cell r="CN437">
            <v>9</v>
          </cell>
          <cell r="CO437">
            <v>4</v>
          </cell>
          <cell r="CP437">
            <v>2</v>
          </cell>
          <cell r="CQ437">
            <v>14</v>
          </cell>
          <cell r="CR437">
            <v>28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>
            <v>2</v>
          </cell>
          <cell r="AH438">
            <v>0</v>
          </cell>
          <cell r="AI438">
            <v>0</v>
          </cell>
          <cell r="AJ438">
            <v>0</v>
          </cell>
          <cell r="AK438">
            <v>43</v>
          </cell>
          <cell r="AL438">
            <v>62.4</v>
          </cell>
          <cell r="AM438">
            <v>141.4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2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3</v>
          </cell>
          <cell r="AG441">
            <v>3</v>
          </cell>
          <cell r="AH441">
            <v>7</v>
          </cell>
          <cell r="AI441">
            <v>9</v>
          </cell>
          <cell r="AJ441">
            <v>20</v>
          </cell>
          <cell r="AK441">
            <v>85</v>
          </cell>
          <cell r="AL441">
            <v>78</v>
          </cell>
          <cell r="AM441">
            <v>236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1</v>
          </cell>
          <cell r="AV441">
            <v>0</v>
          </cell>
          <cell r="AW441">
            <v>1</v>
          </cell>
          <cell r="AX441">
            <v>0</v>
          </cell>
          <cell r="AY441">
            <v>0</v>
          </cell>
          <cell r="AZ441">
            <v>4</v>
          </cell>
          <cell r="BA441">
            <v>3.98</v>
          </cell>
          <cell r="BB441">
            <v>9.98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4</v>
          </cell>
          <cell r="CO441">
            <v>3</v>
          </cell>
          <cell r="CP441">
            <v>8</v>
          </cell>
          <cell r="CQ441">
            <v>9</v>
          </cell>
          <cell r="CR441">
            <v>20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>
            <v>0</v>
          </cell>
          <cell r="AH446">
            <v>1</v>
          </cell>
          <cell r="AI446">
            <v>1</v>
          </cell>
          <cell r="AJ446">
            <v>0</v>
          </cell>
          <cell r="AK446">
            <v>4</v>
          </cell>
          <cell r="AL446">
            <v>1.95</v>
          </cell>
          <cell r="AM446">
            <v>8.9499999999999993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1</v>
          </cell>
          <cell r="CQ446">
            <v>1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2</v>
          </cell>
          <cell r="T448">
            <v>0</v>
          </cell>
          <cell r="U448">
            <v>2</v>
          </cell>
          <cell r="V448">
            <v>7</v>
          </cell>
          <cell r="W448">
            <v>3.9</v>
          </cell>
          <cell r="X448">
            <v>17.899999999999999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1</v>
          </cell>
          <cell r="AF448">
            <v>0</v>
          </cell>
          <cell r="AG448">
            <v>1</v>
          </cell>
          <cell r="AH448">
            <v>0</v>
          </cell>
          <cell r="AI448">
            <v>7</v>
          </cell>
          <cell r="AJ448">
            <v>14</v>
          </cell>
          <cell r="AK448">
            <v>45</v>
          </cell>
          <cell r="AL448">
            <v>40.950000000000003</v>
          </cell>
          <cell r="AM448">
            <v>130.94999999999999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1</v>
          </cell>
          <cell r="CN448">
            <v>0</v>
          </cell>
          <cell r="CO448">
            <v>2</v>
          </cell>
          <cell r="CP448">
            <v>2</v>
          </cell>
          <cell r="CQ448">
            <v>7</v>
          </cell>
          <cell r="CR448">
            <v>16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2</v>
          </cell>
          <cell r="R449">
            <v>2</v>
          </cell>
          <cell r="S449">
            <v>0</v>
          </cell>
          <cell r="T449">
            <v>2</v>
          </cell>
          <cell r="U449">
            <v>0</v>
          </cell>
          <cell r="V449">
            <v>30</v>
          </cell>
          <cell r="W449">
            <v>37.049999999999997</v>
          </cell>
          <cell r="X449">
            <v>95.05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>
            <v>1</v>
          </cell>
          <cell r="AH449">
            <v>4</v>
          </cell>
          <cell r="AI449">
            <v>0</v>
          </cell>
          <cell r="AJ449">
            <v>3</v>
          </cell>
          <cell r="AK449">
            <v>18</v>
          </cell>
          <cell r="AL449">
            <v>7.8</v>
          </cell>
          <cell r="AM449">
            <v>42.8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2</v>
          </cell>
          <cell r="CO449">
            <v>3</v>
          </cell>
          <cell r="CP449">
            <v>4</v>
          </cell>
          <cell r="CQ449">
            <v>2</v>
          </cell>
          <cell r="CR449">
            <v>3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1</v>
          </cell>
          <cell r="AI450">
            <v>0</v>
          </cell>
          <cell r="AJ450">
            <v>1</v>
          </cell>
          <cell r="AK450">
            <v>2</v>
          </cell>
          <cell r="AL450">
            <v>0</v>
          </cell>
          <cell r="AM450">
            <v>4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1</v>
          </cell>
          <cell r="BA450">
            <v>0</v>
          </cell>
          <cell r="BB450">
            <v>2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2</v>
          </cell>
          <cell r="CQ450">
            <v>0</v>
          </cell>
          <cell r="CR450">
            <v>1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7</v>
          </cell>
          <cell r="AG452">
            <v>9</v>
          </cell>
          <cell r="AH452">
            <v>8</v>
          </cell>
          <cell r="AI452">
            <v>5</v>
          </cell>
          <cell r="AJ452">
            <v>2</v>
          </cell>
          <cell r="AK452">
            <v>84</v>
          </cell>
          <cell r="AL452">
            <v>87.75</v>
          </cell>
          <cell r="AM452">
            <v>236.75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1</v>
          </cell>
          <cell r="AZ452">
            <v>4</v>
          </cell>
          <cell r="BA452">
            <v>5.97</v>
          </cell>
          <cell r="BB452">
            <v>12.969999999999999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1</v>
          </cell>
          <cell r="CB452">
            <v>0</v>
          </cell>
          <cell r="CC452">
            <v>0</v>
          </cell>
          <cell r="CD452">
            <v>1</v>
          </cell>
          <cell r="CE452">
            <v>0</v>
          </cell>
          <cell r="CF452">
            <v>2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7</v>
          </cell>
          <cell r="CO452">
            <v>9</v>
          </cell>
          <cell r="CP452">
            <v>9</v>
          </cell>
          <cell r="CQ452">
            <v>5</v>
          </cell>
          <cell r="CR452">
            <v>3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20</v>
          </cell>
          <cell r="R453">
            <v>14</v>
          </cell>
          <cell r="S453">
            <v>31</v>
          </cell>
          <cell r="T453">
            <v>15</v>
          </cell>
          <cell r="U453">
            <v>0</v>
          </cell>
          <cell r="V453">
            <v>93</v>
          </cell>
          <cell r="W453">
            <v>9.75</v>
          </cell>
          <cell r="X453">
            <v>193.75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6</v>
          </cell>
          <cell r="AG453">
            <v>4</v>
          </cell>
          <cell r="AH453">
            <v>1</v>
          </cell>
          <cell r="AI453">
            <v>3</v>
          </cell>
          <cell r="AJ453">
            <v>0</v>
          </cell>
          <cell r="AK453">
            <v>42</v>
          </cell>
          <cell r="AL453">
            <v>52.65</v>
          </cell>
          <cell r="AM453">
            <v>124.65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3</v>
          </cell>
          <cell r="AY453">
            <v>0</v>
          </cell>
          <cell r="AZ453">
            <v>3</v>
          </cell>
          <cell r="BA453">
            <v>0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0</v>
          </cell>
          <cell r="CA453">
            <v>0</v>
          </cell>
          <cell r="CB453">
            <v>1</v>
          </cell>
          <cell r="CC453">
            <v>0</v>
          </cell>
          <cell r="CD453">
            <v>3</v>
          </cell>
          <cell r="CE453">
            <v>2</v>
          </cell>
          <cell r="CF453">
            <v>7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27</v>
          </cell>
          <cell r="CO453">
            <v>18</v>
          </cell>
          <cell r="CP453">
            <v>32</v>
          </cell>
          <cell r="CQ453">
            <v>22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8</v>
          </cell>
          <cell r="R455">
            <v>1</v>
          </cell>
          <cell r="S455">
            <v>2</v>
          </cell>
          <cell r="T455">
            <v>4</v>
          </cell>
          <cell r="U455">
            <v>4</v>
          </cell>
          <cell r="V455">
            <v>40</v>
          </cell>
          <cell r="W455">
            <v>29.25</v>
          </cell>
          <cell r="X455">
            <v>98.25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10</v>
          </cell>
          <cell r="AF455">
            <v>5</v>
          </cell>
          <cell r="AG455">
            <v>7</v>
          </cell>
          <cell r="AH455">
            <v>3</v>
          </cell>
          <cell r="AI455">
            <v>9</v>
          </cell>
          <cell r="AJ455">
            <v>8</v>
          </cell>
          <cell r="AK455">
            <v>79</v>
          </cell>
          <cell r="AL455">
            <v>60.45</v>
          </cell>
          <cell r="AM455">
            <v>196.45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10</v>
          </cell>
          <cell r="CN455">
            <v>13</v>
          </cell>
          <cell r="CO455">
            <v>8</v>
          </cell>
          <cell r="CP455">
            <v>5</v>
          </cell>
          <cell r="CQ455">
            <v>13</v>
          </cell>
          <cell r="CR455">
            <v>12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1</v>
          </cell>
          <cell r="T457">
            <v>0</v>
          </cell>
          <cell r="U457">
            <v>0</v>
          </cell>
          <cell r="V457">
            <v>1</v>
          </cell>
          <cell r="W457">
            <v>0</v>
          </cell>
          <cell r="X457">
            <v>2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1</v>
          </cell>
          <cell r="AF457">
            <v>0</v>
          </cell>
          <cell r="AG457">
            <v>0</v>
          </cell>
          <cell r="AH457">
            <v>1</v>
          </cell>
          <cell r="AI457">
            <v>1</v>
          </cell>
          <cell r="AJ457">
            <v>0</v>
          </cell>
          <cell r="AK457">
            <v>21</v>
          </cell>
          <cell r="AL457">
            <v>35.099999999999994</v>
          </cell>
          <cell r="AM457">
            <v>70.099999999999994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1</v>
          </cell>
          <cell r="CN457">
            <v>0</v>
          </cell>
          <cell r="CO457">
            <v>0</v>
          </cell>
          <cell r="CP457">
            <v>2</v>
          </cell>
          <cell r="CQ457">
            <v>1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>
            <v>2</v>
          </cell>
          <cell r="AH458">
            <v>3</v>
          </cell>
          <cell r="AI458">
            <v>0</v>
          </cell>
          <cell r="AJ458">
            <v>2</v>
          </cell>
          <cell r="AK458">
            <v>11</v>
          </cell>
          <cell r="AL458">
            <v>3.9</v>
          </cell>
          <cell r="AM458">
            <v>25.9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1</v>
          </cell>
          <cell r="CO458">
            <v>2</v>
          </cell>
          <cell r="CP458">
            <v>3</v>
          </cell>
          <cell r="CQ458">
            <v>0</v>
          </cell>
          <cell r="CR458">
            <v>2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1</v>
          </cell>
          <cell r="T460">
            <v>0</v>
          </cell>
          <cell r="U460">
            <v>0</v>
          </cell>
          <cell r="V460">
            <v>2</v>
          </cell>
          <cell r="W460">
            <v>1.95</v>
          </cell>
          <cell r="X460">
            <v>5.95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1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2</v>
          </cell>
          <cell r="AG461">
            <v>4</v>
          </cell>
          <cell r="AH461">
            <v>9</v>
          </cell>
          <cell r="AI461">
            <v>3</v>
          </cell>
          <cell r="AJ461">
            <v>4</v>
          </cell>
          <cell r="AK461">
            <v>57</v>
          </cell>
          <cell r="AL461">
            <v>60.45</v>
          </cell>
          <cell r="AM461">
            <v>168.45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2</v>
          </cell>
          <cell r="CO461">
            <v>4</v>
          </cell>
          <cell r="CP461">
            <v>9</v>
          </cell>
          <cell r="CQ461">
            <v>3</v>
          </cell>
          <cell r="CR461">
            <v>4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3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5</v>
          </cell>
          <cell r="W468">
            <v>3.9</v>
          </cell>
          <cell r="X468">
            <v>13.9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4</v>
          </cell>
          <cell r="AF468">
            <v>4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17</v>
          </cell>
          <cell r="AL468">
            <v>17.549999999999997</v>
          </cell>
          <cell r="AM468">
            <v>51.55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7</v>
          </cell>
          <cell r="CN468">
            <v>4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>
            <v>0</v>
          </cell>
          <cell r="S470">
            <v>1</v>
          </cell>
          <cell r="T470">
            <v>0</v>
          </cell>
          <cell r="U470">
            <v>0</v>
          </cell>
          <cell r="V470">
            <v>7</v>
          </cell>
          <cell r="W470">
            <v>11.7</v>
          </cell>
          <cell r="X470">
            <v>25.7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>
            <v>0</v>
          </cell>
          <cell r="AH470">
            <v>8</v>
          </cell>
          <cell r="AI470">
            <v>0</v>
          </cell>
          <cell r="AJ470">
            <v>0</v>
          </cell>
          <cell r="AK470">
            <v>10</v>
          </cell>
          <cell r="AL470">
            <v>3.9</v>
          </cell>
          <cell r="AM470">
            <v>23.9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9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1</v>
          </cell>
          <cell r="R473">
            <v>0</v>
          </cell>
          <cell r="S473">
            <v>1</v>
          </cell>
          <cell r="T473">
            <v>0</v>
          </cell>
          <cell r="U473">
            <v>2</v>
          </cell>
          <cell r="V473">
            <v>19</v>
          </cell>
          <cell r="W473">
            <v>25.35</v>
          </cell>
          <cell r="X473">
            <v>63.35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1</v>
          </cell>
          <cell r="AG473">
            <v>0</v>
          </cell>
          <cell r="AH473">
            <v>9</v>
          </cell>
          <cell r="AI473">
            <v>0</v>
          </cell>
          <cell r="AJ473">
            <v>0</v>
          </cell>
          <cell r="AK473">
            <v>18</v>
          </cell>
          <cell r="AL473">
            <v>13.649999999999999</v>
          </cell>
          <cell r="AM473">
            <v>48.65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2</v>
          </cell>
          <cell r="CO473">
            <v>0</v>
          </cell>
          <cell r="CP473">
            <v>10</v>
          </cell>
          <cell r="CQ473">
            <v>0</v>
          </cell>
          <cell r="CR473">
            <v>2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3</v>
          </cell>
          <cell r="AK474">
            <v>7</v>
          </cell>
          <cell r="AL474">
            <v>0</v>
          </cell>
          <cell r="AM474">
            <v>14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3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>
            <v>1</v>
          </cell>
          <cell r="S508">
            <v>0</v>
          </cell>
          <cell r="T508">
            <v>0</v>
          </cell>
          <cell r="U508">
            <v>0</v>
          </cell>
          <cell r="V508">
            <v>25</v>
          </cell>
          <cell r="W508">
            <v>44.849999999999994</v>
          </cell>
          <cell r="X508">
            <v>82.85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>
            <v>0</v>
          </cell>
          <cell r="AI508">
            <v>2</v>
          </cell>
          <cell r="AJ508">
            <v>0</v>
          </cell>
          <cell r="AK508">
            <v>23</v>
          </cell>
          <cell r="AL508">
            <v>37.049999999999997</v>
          </cell>
          <cell r="AM508">
            <v>76.05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3</v>
          </cell>
          <cell r="CP508">
            <v>0</v>
          </cell>
          <cell r="CQ508">
            <v>2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1</v>
          </cell>
          <cell r="R509">
            <v>3</v>
          </cell>
          <cell r="S509">
            <v>8</v>
          </cell>
          <cell r="T509">
            <v>10</v>
          </cell>
          <cell r="U509">
            <v>1</v>
          </cell>
          <cell r="V509">
            <v>66</v>
          </cell>
          <cell r="W509">
            <v>68.25</v>
          </cell>
          <cell r="X509">
            <v>197.25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10</v>
          </cell>
          <cell r="AG509">
            <v>6</v>
          </cell>
          <cell r="AH509">
            <v>6</v>
          </cell>
          <cell r="AI509">
            <v>30</v>
          </cell>
          <cell r="AJ509">
            <v>11</v>
          </cell>
          <cell r="AK509">
            <v>130</v>
          </cell>
          <cell r="AL509">
            <v>113.1</v>
          </cell>
          <cell r="AM509">
            <v>350.1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2</v>
          </cell>
          <cell r="AX509">
            <v>1</v>
          </cell>
          <cell r="AY509">
            <v>0</v>
          </cell>
          <cell r="AZ509">
            <v>7</v>
          </cell>
          <cell r="BA509">
            <v>5.97</v>
          </cell>
          <cell r="BB509">
            <v>18.97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1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5</v>
          </cell>
          <cell r="CE509">
            <v>8</v>
          </cell>
          <cell r="CF509">
            <v>18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12</v>
          </cell>
          <cell r="CO509">
            <v>10</v>
          </cell>
          <cell r="CP509">
            <v>16</v>
          </cell>
          <cell r="CQ509">
            <v>41</v>
          </cell>
          <cell r="CR509">
            <v>12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21</v>
          </cell>
          <cell r="Q510">
            <v>7</v>
          </cell>
          <cell r="R510">
            <v>20</v>
          </cell>
          <cell r="S510">
            <v>5</v>
          </cell>
          <cell r="T510">
            <v>24</v>
          </cell>
          <cell r="U510">
            <v>7</v>
          </cell>
          <cell r="V510">
            <v>139</v>
          </cell>
          <cell r="W510">
            <v>107.25</v>
          </cell>
          <cell r="X510">
            <v>361.25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4</v>
          </cell>
          <cell r="AF510">
            <v>20</v>
          </cell>
          <cell r="AG510">
            <v>12</v>
          </cell>
          <cell r="AH510">
            <v>10</v>
          </cell>
          <cell r="AI510">
            <v>25</v>
          </cell>
          <cell r="AJ510">
            <v>0</v>
          </cell>
          <cell r="AK510">
            <v>104</v>
          </cell>
          <cell r="AL510">
            <v>64.349999999999994</v>
          </cell>
          <cell r="AM510">
            <v>245.35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26</v>
          </cell>
          <cell r="CN510">
            <v>28</v>
          </cell>
          <cell r="CO510">
            <v>32</v>
          </cell>
          <cell r="CP510">
            <v>15</v>
          </cell>
          <cell r="CQ510">
            <v>49</v>
          </cell>
          <cell r="CR510">
            <v>7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3</v>
          </cell>
          <cell r="R524">
            <v>2</v>
          </cell>
          <cell r="S524">
            <v>1</v>
          </cell>
          <cell r="T524">
            <v>9</v>
          </cell>
          <cell r="U524">
            <v>2</v>
          </cell>
          <cell r="V524">
            <v>38</v>
          </cell>
          <cell r="W524">
            <v>39</v>
          </cell>
          <cell r="X524">
            <v>106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2</v>
          </cell>
          <cell r="AF524">
            <v>5</v>
          </cell>
          <cell r="AG524">
            <v>3</v>
          </cell>
          <cell r="AH524">
            <v>19</v>
          </cell>
          <cell r="AI524">
            <v>25</v>
          </cell>
          <cell r="AJ524">
            <v>11</v>
          </cell>
          <cell r="AK524">
            <v>142</v>
          </cell>
          <cell r="AL524">
            <v>142.35</v>
          </cell>
          <cell r="AM524">
            <v>394.35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2</v>
          </cell>
          <cell r="AV524">
            <v>3</v>
          </cell>
          <cell r="AW524">
            <v>2</v>
          </cell>
          <cell r="AX524">
            <v>0</v>
          </cell>
          <cell r="AY524">
            <v>0</v>
          </cell>
          <cell r="AZ524">
            <v>11</v>
          </cell>
          <cell r="BA524">
            <v>5.97</v>
          </cell>
          <cell r="BB524">
            <v>25.97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20</v>
          </cell>
          <cell r="CD524">
            <v>20</v>
          </cell>
          <cell r="CE524">
            <v>0</v>
          </cell>
          <cell r="CF524">
            <v>40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4</v>
          </cell>
          <cell r="CN524">
            <v>10</v>
          </cell>
          <cell r="CO524">
            <v>8</v>
          </cell>
          <cell r="CP524">
            <v>22</v>
          </cell>
          <cell r="CQ524">
            <v>34</v>
          </cell>
          <cell r="CR524">
            <v>33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5</v>
          </cell>
          <cell r="R527">
            <v>1</v>
          </cell>
          <cell r="S527">
            <v>20</v>
          </cell>
          <cell r="T527">
            <v>1</v>
          </cell>
          <cell r="U527">
            <v>0</v>
          </cell>
          <cell r="V527">
            <v>29</v>
          </cell>
          <cell r="W527">
            <v>1.95</v>
          </cell>
          <cell r="X527">
            <v>58.95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11</v>
          </cell>
          <cell r="AG527">
            <v>5</v>
          </cell>
          <cell r="AH527">
            <v>4</v>
          </cell>
          <cell r="AI527">
            <v>9</v>
          </cell>
          <cell r="AJ527">
            <v>4</v>
          </cell>
          <cell r="AK527">
            <v>37</v>
          </cell>
          <cell r="AL527">
            <v>5.85</v>
          </cell>
          <cell r="AM527">
            <v>79.849999999999994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>
            <v>0</v>
          </cell>
          <cell r="CA527">
            <v>8</v>
          </cell>
          <cell r="CB527">
            <v>1</v>
          </cell>
          <cell r="CC527">
            <v>0</v>
          </cell>
          <cell r="CD527">
            <v>14</v>
          </cell>
          <cell r="CE527">
            <v>0</v>
          </cell>
          <cell r="CF527">
            <v>28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16</v>
          </cell>
          <cell r="CO527">
            <v>6</v>
          </cell>
          <cell r="CP527">
            <v>32</v>
          </cell>
          <cell r="CQ527">
            <v>11</v>
          </cell>
          <cell r="CR527">
            <v>4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3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3</v>
          </cell>
          <cell r="W534">
            <v>0</v>
          </cell>
          <cell r="X534">
            <v>6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12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15</v>
          </cell>
          <cell r="AL534">
            <v>1.95</v>
          </cell>
          <cell r="AM534">
            <v>31.95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1</v>
          </cell>
          <cell r="AY534">
            <v>0</v>
          </cell>
          <cell r="AZ534">
            <v>6</v>
          </cell>
          <cell r="BA534">
            <v>7.96</v>
          </cell>
          <cell r="BB534">
            <v>16.96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1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1</v>
          </cell>
          <cell r="CE534">
            <v>0</v>
          </cell>
          <cell r="CF534">
            <v>2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16</v>
          </cell>
          <cell r="CO534">
            <v>0</v>
          </cell>
          <cell r="CP534">
            <v>0</v>
          </cell>
          <cell r="CQ534">
            <v>1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5</v>
          </cell>
          <cell r="M537">
            <v>1</v>
          </cell>
          <cell r="N537">
            <v>0</v>
          </cell>
          <cell r="O537">
            <v>2</v>
          </cell>
          <cell r="P537">
            <v>0</v>
          </cell>
          <cell r="Q537">
            <v>0</v>
          </cell>
          <cell r="R537">
            <v>5</v>
          </cell>
          <cell r="S537">
            <v>2</v>
          </cell>
          <cell r="T537">
            <v>0</v>
          </cell>
          <cell r="U537">
            <v>3</v>
          </cell>
          <cell r="V537">
            <v>18</v>
          </cell>
          <cell r="W537">
            <v>7.8</v>
          </cell>
          <cell r="X537">
            <v>43.8</v>
          </cell>
          <cell r="Y537">
            <v>14</v>
          </cell>
          <cell r="Z537">
            <v>11</v>
          </cell>
          <cell r="AA537">
            <v>11</v>
          </cell>
          <cell r="AB537">
            <v>5</v>
          </cell>
          <cell r="AC537">
            <v>0</v>
          </cell>
          <cell r="AD537">
            <v>19</v>
          </cell>
          <cell r="AE537">
            <v>0</v>
          </cell>
          <cell r="AF537">
            <v>0</v>
          </cell>
          <cell r="AG537">
            <v>3</v>
          </cell>
          <cell r="AH537">
            <v>5</v>
          </cell>
          <cell r="AI537">
            <v>14</v>
          </cell>
          <cell r="AJ537">
            <v>9</v>
          </cell>
          <cell r="AK537">
            <v>91</v>
          </cell>
          <cell r="AL537">
            <v>76.05</v>
          </cell>
          <cell r="AM537">
            <v>233.05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1</v>
          </cell>
          <cell r="AZ537">
            <v>2</v>
          </cell>
          <cell r="BA537">
            <v>1.99</v>
          </cell>
          <cell r="BB537">
            <v>5.99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17</v>
          </cell>
          <cell r="CJ537">
            <v>6</v>
          </cell>
          <cell r="CK537">
            <v>0</v>
          </cell>
          <cell r="CL537">
            <v>21</v>
          </cell>
          <cell r="CM537">
            <v>0</v>
          </cell>
          <cell r="CN537">
            <v>0</v>
          </cell>
          <cell r="CO537">
            <v>8</v>
          </cell>
          <cell r="CP537">
            <v>7</v>
          </cell>
          <cell r="CQ537">
            <v>14</v>
          </cell>
          <cell r="CR537">
            <v>13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1</v>
          </cell>
          <cell r="T552">
            <v>0</v>
          </cell>
          <cell r="U552">
            <v>1</v>
          </cell>
          <cell r="V552">
            <v>3</v>
          </cell>
          <cell r="W552">
            <v>1.95</v>
          </cell>
          <cell r="X552">
            <v>7.95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7</v>
          </cell>
          <cell r="AG552">
            <v>3</v>
          </cell>
          <cell r="AH552">
            <v>1</v>
          </cell>
          <cell r="AI552">
            <v>1</v>
          </cell>
          <cell r="AJ552">
            <v>4</v>
          </cell>
          <cell r="AK552">
            <v>29</v>
          </cell>
          <cell r="AL552">
            <v>17.549999999999997</v>
          </cell>
          <cell r="AM552">
            <v>71.55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7</v>
          </cell>
          <cell r="CO552">
            <v>3</v>
          </cell>
          <cell r="CP552">
            <v>2</v>
          </cell>
          <cell r="CQ552">
            <v>1</v>
          </cell>
          <cell r="CR552">
            <v>5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>
            <v>1</v>
          </cell>
          <cell r="S553">
            <v>0</v>
          </cell>
          <cell r="T553">
            <v>2</v>
          </cell>
          <cell r="U553">
            <v>0</v>
          </cell>
          <cell r="V553">
            <v>6</v>
          </cell>
          <cell r="W553">
            <v>3.9</v>
          </cell>
          <cell r="X553">
            <v>15.9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>
            <v>3</v>
          </cell>
          <cell r="AH553">
            <v>6</v>
          </cell>
          <cell r="AI553">
            <v>2</v>
          </cell>
          <cell r="AJ553">
            <v>2</v>
          </cell>
          <cell r="AK553">
            <v>27</v>
          </cell>
          <cell r="AL553">
            <v>19.5</v>
          </cell>
          <cell r="AM553">
            <v>72.5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4</v>
          </cell>
          <cell r="CP553">
            <v>6</v>
          </cell>
          <cell r="CQ553">
            <v>4</v>
          </cell>
          <cell r="CR553">
            <v>2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1</v>
          </cell>
          <cell r="AJ554">
            <v>0</v>
          </cell>
          <cell r="AK554">
            <v>5</v>
          </cell>
          <cell r="AL554">
            <v>7.8</v>
          </cell>
          <cell r="AM554">
            <v>17.8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1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1</v>
          </cell>
          <cell r="R555">
            <v>5</v>
          </cell>
          <cell r="S555">
            <v>3</v>
          </cell>
          <cell r="T555">
            <v>4</v>
          </cell>
          <cell r="U555">
            <v>1</v>
          </cell>
          <cell r="V555">
            <v>33</v>
          </cell>
          <cell r="W555">
            <v>33.15</v>
          </cell>
          <cell r="X555">
            <v>96.15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1</v>
          </cell>
          <cell r="AI555">
            <v>1</v>
          </cell>
          <cell r="AJ555">
            <v>0</v>
          </cell>
          <cell r="AK555">
            <v>5</v>
          </cell>
          <cell r="AL555">
            <v>5.85</v>
          </cell>
          <cell r="AM555">
            <v>15.85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1</v>
          </cell>
          <cell r="CC555">
            <v>0</v>
          </cell>
          <cell r="CD555">
            <v>1</v>
          </cell>
          <cell r="CE555">
            <v>0</v>
          </cell>
          <cell r="CF555">
            <v>2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1</v>
          </cell>
          <cell r="CO555">
            <v>5</v>
          </cell>
          <cell r="CP555">
            <v>4</v>
          </cell>
          <cell r="CQ555">
            <v>6</v>
          </cell>
          <cell r="CR555">
            <v>1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1</v>
          </cell>
          <cell r="U557">
            <v>0</v>
          </cell>
          <cell r="V557">
            <v>1</v>
          </cell>
          <cell r="W557">
            <v>0</v>
          </cell>
          <cell r="X557">
            <v>2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2</v>
          </cell>
          <cell r="AG557">
            <v>4</v>
          </cell>
          <cell r="AH557">
            <v>3</v>
          </cell>
          <cell r="AI557">
            <v>2</v>
          </cell>
          <cell r="AJ557">
            <v>3</v>
          </cell>
          <cell r="AK557">
            <v>47</v>
          </cell>
          <cell r="AL557">
            <v>56.55</v>
          </cell>
          <cell r="AM557">
            <v>140.55000000000001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2</v>
          </cell>
          <cell r="CO557">
            <v>4</v>
          </cell>
          <cell r="CP557">
            <v>3</v>
          </cell>
          <cell r="CQ557">
            <v>3</v>
          </cell>
          <cell r="CR557">
            <v>3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2</v>
          </cell>
          <cell r="O572">
            <v>2</v>
          </cell>
          <cell r="P572">
            <v>0</v>
          </cell>
          <cell r="Q572">
            <v>0</v>
          </cell>
          <cell r="R572">
            <v>1</v>
          </cell>
          <cell r="S572">
            <v>1</v>
          </cell>
          <cell r="T572">
            <v>11</v>
          </cell>
          <cell r="U572">
            <v>0</v>
          </cell>
          <cell r="V572">
            <v>20</v>
          </cell>
          <cell r="W572">
            <v>5.85</v>
          </cell>
          <cell r="X572">
            <v>44.85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7</v>
          </cell>
          <cell r="AD572">
            <v>3</v>
          </cell>
          <cell r="AE572">
            <v>0</v>
          </cell>
          <cell r="AF572">
            <v>4</v>
          </cell>
          <cell r="AG572">
            <v>0</v>
          </cell>
          <cell r="AH572">
            <v>7</v>
          </cell>
          <cell r="AI572">
            <v>36</v>
          </cell>
          <cell r="AJ572">
            <v>10</v>
          </cell>
          <cell r="AK572">
            <v>92</v>
          </cell>
          <cell r="AL572">
            <v>58.5</v>
          </cell>
          <cell r="AM572">
            <v>225.5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4</v>
          </cell>
          <cell r="CC572">
            <v>0</v>
          </cell>
          <cell r="CD572">
            <v>4</v>
          </cell>
          <cell r="CE572">
            <v>0</v>
          </cell>
          <cell r="CF572">
            <v>8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9</v>
          </cell>
          <cell r="CL572">
            <v>5</v>
          </cell>
          <cell r="CM572">
            <v>0</v>
          </cell>
          <cell r="CN572">
            <v>5</v>
          </cell>
          <cell r="CO572">
            <v>1</v>
          </cell>
          <cell r="CP572">
            <v>8</v>
          </cell>
          <cell r="CQ572">
            <v>51</v>
          </cell>
          <cell r="CR572">
            <v>10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</v>
          </cell>
          <cell r="R573">
            <v>0</v>
          </cell>
          <cell r="S573">
            <v>3</v>
          </cell>
          <cell r="T573">
            <v>3</v>
          </cell>
          <cell r="U573">
            <v>1</v>
          </cell>
          <cell r="V573">
            <v>17</v>
          </cell>
          <cell r="W573">
            <v>17.549999999999997</v>
          </cell>
          <cell r="X573">
            <v>44.55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6</v>
          </cell>
          <cell r="AG573">
            <v>5</v>
          </cell>
          <cell r="AH573">
            <v>3</v>
          </cell>
          <cell r="AI573">
            <v>16</v>
          </cell>
          <cell r="AJ573">
            <v>19</v>
          </cell>
          <cell r="AK573">
            <v>95</v>
          </cell>
          <cell r="AL573">
            <v>70.199999999999989</v>
          </cell>
          <cell r="AM573">
            <v>254.2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1</v>
          </cell>
          <cell r="AW573">
            <v>0</v>
          </cell>
          <cell r="AX573">
            <v>0</v>
          </cell>
          <cell r="AY573">
            <v>0</v>
          </cell>
          <cell r="AZ573">
            <v>1</v>
          </cell>
          <cell r="BA573">
            <v>0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7</v>
          </cell>
          <cell r="CO573">
            <v>6</v>
          </cell>
          <cell r="CP573">
            <v>6</v>
          </cell>
          <cell r="CQ573">
            <v>19</v>
          </cell>
          <cell r="CR573">
            <v>20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>
            <v>1</v>
          </cell>
          <cell r="T575">
            <v>0</v>
          </cell>
          <cell r="U575">
            <v>0</v>
          </cell>
          <cell r="V575">
            <v>2</v>
          </cell>
          <cell r="W575">
            <v>0</v>
          </cell>
          <cell r="X575">
            <v>4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1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>
            <v>13</v>
          </cell>
          <cell r="S594">
            <v>9</v>
          </cell>
          <cell r="T594">
            <v>5</v>
          </cell>
          <cell r="U594">
            <v>2</v>
          </cell>
          <cell r="V594">
            <v>130</v>
          </cell>
          <cell r="W594">
            <v>159.89999999999998</v>
          </cell>
          <cell r="X594">
            <v>411.9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23</v>
          </cell>
          <cell r="AG594">
            <v>25</v>
          </cell>
          <cell r="AH594">
            <v>37</v>
          </cell>
          <cell r="AI594">
            <v>38</v>
          </cell>
          <cell r="AJ594">
            <v>19</v>
          </cell>
          <cell r="AK594">
            <v>431</v>
          </cell>
          <cell r="AL594">
            <v>516.75</v>
          </cell>
          <cell r="AM594">
            <v>1352.75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>
            <v>1</v>
          </cell>
          <cell r="AW594">
            <v>0</v>
          </cell>
          <cell r="AX594">
            <v>1</v>
          </cell>
          <cell r="AY594">
            <v>0</v>
          </cell>
          <cell r="AZ594">
            <v>4</v>
          </cell>
          <cell r="BA594">
            <v>3.98</v>
          </cell>
          <cell r="BB594">
            <v>11.98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29</v>
          </cell>
          <cell r="CO594">
            <v>39</v>
          </cell>
          <cell r="CP594">
            <v>46</v>
          </cell>
          <cell r="CQ594">
            <v>44</v>
          </cell>
          <cell r="CR594">
            <v>21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1</v>
          </cell>
          <cell r="R596">
            <v>3</v>
          </cell>
          <cell r="S596">
            <v>3</v>
          </cell>
          <cell r="T596">
            <v>1</v>
          </cell>
          <cell r="U596">
            <v>0</v>
          </cell>
          <cell r="V596">
            <v>20</v>
          </cell>
          <cell r="W596">
            <v>23.4</v>
          </cell>
          <cell r="X596">
            <v>61.4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10</v>
          </cell>
          <cell r="AG596">
            <v>2</v>
          </cell>
          <cell r="AH596">
            <v>3</v>
          </cell>
          <cell r="AI596">
            <v>1</v>
          </cell>
          <cell r="AJ596">
            <v>0</v>
          </cell>
          <cell r="AK596">
            <v>23</v>
          </cell>
          <cell r="AL596">
            <v>13.649999999999999</v>
          </cell>
          <cell r="AM596">
            <v>56.65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1</v>
          </cell>
          <cell r="AY596">
            <v>0</v>
          </cell>
          <cell r="AZ596">
            <v>1</v>
          </cell>
          <cell r="BA596">
            <v>0</v>
          </cell>
          <cell r="BB596">
            <v>2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11</v>
          </cell>
          <cell r="CO596">
            <v>5</v>
          </cell>
          <cell r="CP596">
            <v>6</v>
          </cell>
          <cell r="CQ596">
            <v>3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1</v>
          </cell>
          <cell r="S600">
            <v>1</v>
          </cell>
          <cell r="T600">
            <v>1</v>
          </cell>
          <cell r="U600">
            <v>0</v>
          </cell>
          <cell r="V600">
            <v>5</v>
          </cell>
          <cell r="W600">
            <v>0</v>
          </cell>
          <cell r="X600">
            <v>10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6</v>
          </cell>
          <cell r="AG600">
            <v>5</v>
          </cell>
          <cell r="AH600">
            <v>4</v>
          </cell>
          <cell r="AI600">
            <v>2</v>
          </cell>
          <cell r="AJ600">
            <v>2</v>
          </cell>
          <cell r="AK600">
            <v>32</v>
          </cell>
          <cell r="AL600">
            <v>21.45</v>
          </cell>
          <cell r="AM600">
            <v>76.45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1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7</v>
          </cell>
          <cell r="CO600">
            <v>6</v>
          </cell>
          <cell r="CP600">
            <v>5</v>
          </cell>
          <cell r="CQ600">
            <v>3</v>
          </cell>
          <cell r="CR600">
            <v>2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>
            <v>0</v>
          </cell>
          <cell r="AH601">
            <v>1</v>
          </cell>
          <cell r="AI601">
            <v>2</v>
          </cell>
          <cell r="AJ601">
            <v>2</v>
          </cell>
          <cell r="AK601">
            <v>13</v>
          </cell>
          <cell r="AL601">
            <v>15.6</v>
          </cell>
          <cell r="AM601">
            <v>40.6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2</v>
          </cell>
          <cell r="CF601">
            <v>2</v>
          </cell>
          <cell r="CG601">
            <v>0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1</v>
          </cell>
          <cell r="CQ601">
            <v>2</v>
          </cell>
          <cell r="CR601">
            <v>2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1</v>
          </cell>
          <cell r="N603">
            <v>4</v>
          </cell>
          <cell r="O603">
            <v>3</v>
          </cell>
          <cell r="P603">
            <v>0</v>
          </cell>
          <cell r="Q603">
            <v>0</v>
          </cell>
          <cell r="R603">
            <v>1</v>
          </cell>
          <cell r="S603">
            <v>4</v>
          </cell>
          <cell r="T603">
            <v>2</v>
          </cell>
          <cell r="U603">
            <v>0</v>
          </cell>
          <cell r="V603">
            <v>20</v>
          </cell>
          <cell r="W603">
            <v>15.6</v>
          </cell>
          <cell r="X603">
            <v>55.6</v>
          </cell>
          <cell r="Y603">
            <v>14</v>
          </cell>
          <cell r="Z603">
            <v>7</v>
          </cell>
          <cell r="AA603">
            <v>15</v>
          </cell>
          <cell r="AB603">
            <v>6</v>
          </cell>
          <cell r="AC603">
            <v>8</v>
          </cell>
          <cell r="AD603">
            <v>12</v>
          </cell>
          <cell r="AE603">
            <v>4</v>
          </cell>
          <cell r="AF603">
            <v>6</v>
          </cell>
          <cell r="AG603">
            <v>6</v>
          </cell>
          <cell r="AH603">
            <v>21</v>
          </cell>
          <cell r="AI603">
            <v>5</v>
          </cell>
          <cell r="AJ603">
            <v>7</v>
          </cell>
          <cell r="AK603">
            <v>111</v>
          </cell>
          <cell r="AL603">
            <v>83.85</v>
          </cell>
          <cell r="AM603">
            <v>284.85000000000002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7</v>
          </cell>
          <cell r="CK603">
            <v>12</v>
          </cell>
          <cell r="CL603">
            <v>15</v>
          </cell>
          <cell r="CM603">
            <v>4</v>
          </cell>
          <cell r="CN603">
            <v>7</v>
          </cell>
          <cell r="CO603">
            <v>7</v>
          </cell>
          <cell r="CP603">
            <v>25</v>
          </cell>
          <cell r="CQ603">
            <v>7</v>
          </cell>
          <cell r="CR603">
            <v>7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4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25</v>
          </cell>
          <cell r="W607">
            <v>40.950000000000003</v>
          </cell>
          <cell r="X607">
            <v>90.95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7</v>
          </cell>
          <cell r="AF607">
            <v>12</v>
          </cell>
          <cell r="AG607">
            <v>3</v>
          </cell>
          <cell r="AH607">
            <v>0</v>
          </cell>
          <cell r="AI607">
            <v>0</v>
          </cell>
          <cell r="AJ607">
            <v>0</v>
          </cell>
          <cell r="AK607">
            <v>57</v>
          </cell>
          <cell r="AL607">
            <v>52.65</v>
          </cell>
          <cell r="AM607">
            <v>161.65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7</v>
          </cell>
          <cell r="CN607">
            <v>16</v>
          </cell>
          <cell r="CO607">
            <v>3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8</v>
          </cell>
          <cell r="Q608">
            <v>16</v>
          </cell>
          <cell r="R608">
            <v>10</v>
          </cell>
          <cell r="S608">
            <v>3</v>
          </cell>
          <cell r="T608">
            <v>5</v>
          </cell>
          <cell r="U608">
            <v>3</v>
          </cell>
          <cell r="V608">
            <v>102</v>
          </cell>
          <cell r="W608">
            <v>97.5</v>
          </cell>
          <cell r="X608">
            <v>289.5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1</v>
          </cell>
          <cell r="AF608">
            <v>3</v>
          </cell>
          <cell r="AG608">
            <v>0</v>
          </cell>
          <cell r="AH608">
            <v>0</v>
          </cell>
          <cell r="AI608">
            <v>0</v>
          </cell>
          <cell r="AJ608">
            <v>1</v>
          </cell>
          <cell r="AK608">
            <v>21</v>
          </cell>
          <cell r="AL608">
            <v>29.25</v>
          </cell>
          <cell r="AM608">
            <v>68.25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9</v>
          </cell>
          <cell r="CN608">
            <v>19</v>
          </cell>
          <cell r="CO608">
            <v>10</v>
          </cell>
          <cell r="CP608">
            <v>3</v>
          </cell>
          <cell r="CQ608">
            <v>5</v>
          </cell>
          <cell r="CR608">
            <v>4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3</v>
          </cell>
          <cell r="Q610">
            <v>6</v>
          </cell>
          <cell r="R610">
            <v>5</v>
          </cell>
          <cell r="S610">
            <v>6</v>
          </cell>
          <cell r="T610">
            <v>8</v>
          </cell>
          <cell r="U610">
            <v>0</v>
          </cell>
          <cell r="V610">
            <v>83</v>
          </cell>
          <cell r="W610">
            <v>107.25</v>
          </cell>
          <cell r="X610">
            <v>254.25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1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2</v>
          </cell>
          <cell r="AL610">
            <v>0</v>
          </cell>
          <cell r="AM610">
            <v>4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4</v>
          </cell>
          <cell r="CN610">
            <v>6</v>
          </cell>
          <cell r="CO610">
            <v>5</v>
          </cell>
          <cell r="CP610">
            <v>6</v>
          </cell>
          <cell r="CQ610">
            <v>8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3</v>
          </cell>
          <cell r="R612">
            <v>4</v>
          </cell>
          <cell r="S612">
            <v>0</v>
          </cell>
          <cell r="T612">
            <v>4</v>
          </cell>
          <cell r="U612">
            <v>2</v>
          </cell>
          <cell r="V612">
            <v>57</v>
          </cell>
          <cell r="W612">
            <v>81.900000000000006</v>
          </cell>
          <cell r="X612">
            <v>176.9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1</v>
          </cell>
          <cell r="AG612">
            <v>5</v>
          </cell>
          <cell r="AH612">
            <v>1</v>
          </cell>
          <cell r="AI612">
            <v>5</v>
          </cell>
          <cell r="AJ612">
            <v>3</v>
          </cell>
          <cell r="AK612">
            <v>31</v>
          </cell>
          <cell r="AL612">
            <v>29.25</v>
          </cell>
          <cell r="AM612">
            <v>85.25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>
            <v>1</v>
          </cell>
          <cell r="AW612">
            <v>0</v>
          </cell>
          <cell r="AX612">
            <v>0</v>
          </cell>
          <cell r="AY612">
            <v>1</v>
          </cell>
          <cell r="AZ612">
            <v>4</v>
          </cell>
          <cell r="BA612">
            <v>0</v>
          </cell>
          <cell r="BB612">
            <v>8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4</v>
          </cell>
          <cell r="CO612">
            <v>10</v>
          </cell>
          <cell r="CP612">
            <v>1</v>
          </cell>
          <cell r="CQ612">
            <v>9</v>
          </cell>
          <cell r="CR612">
            <v>6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8</v>
          </cell>
          <cell r="Q613">
            <v>9</v>
          </cell>
          <cell r="R613">
            <v>12</v>
          </cell>
          <cell r="S613">
            <v>14</v>
          </cell>
          <cell r="T613">
            <v>11</v>
          </cell>
          <cell r="U613">
            <v>8</v>
          </cell>
          <cell r="V613">
            <v>105</v>
          </cell>
          <cell r="W613">
            <v>83.85</v>
          </cell>
          <cell r="X613">
            <v>281.85000000000002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9</v>
          </cell>
          <cell r="AG613">
            <v>5</v>
          </cell>
          <cell r="AH613">
            <v>3</v>
          </cell>
          <cell r="AI613">
            <v>2</v>
          </cell>
          <cell r="AJ613">
            <v>7</v>
          </cell>
          <cell r="AK613">
            <v>48</v>
          </cell>
          <cell r="AL613">
            <v>25.35</v>
          </cell>
          <cell r="AM613">
            <v>121.35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>
            <v>1</v>
          </cell>
          <cell r="AW613">
            <v>1</v>
          </cell>
          <cell r="AX613">
            <v>0</v>
          </cell>
          <cell r="AY613">
            <v>1</v>
          </cell>
          <cell r="AZ613">
            <v>9</v>
          </cell>
          <cell r="BA613">
            <v>11.94</v>
          </cell>
          <cell r="BB613">
            <v>27.939999999999998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14</v>
          </cell>
          <cell r="CN613">
            <v>18</v>
          </cell>
          <cell r="CO613">
            <v>18</v>
          </cell>
          <cell r="CP613">
            <v>18</v>
          </cell>
          <cell r="CQ613">
            <v>13</v>
          </cell>
          <cell r="CR613">
            <v>16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1</v>
          </cell>
          <cell r="R614">
            <v>2</v>
          </cell>
          <cell r="S614">
            <v>1</v>
          </cell>
          <cell r="T614">
            <v>1</v>
          </cell>
          <cell r="U614">
            <v>0</v>
          </cell>
          <cell r="V614">
            <v>21</v>
          </cell>
          <cell r="W614">
            <v>31.2</v>
          </cell>
          <cell r="X614">
            <v>68.2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6</v>
          </cell>
          <cell r="AG614">
            <v>5</v>
          </cell>
          <cell r="AH614">
            <v>2</v>
          </cell>
          <cell r="AI614">
            <v>11</v>
          </cell>
          <cell r="AJ614">
            <v>0</v>
          </cell>
          <cell r="AK614">
            <v>25</v>
          </cell>
          <cell r="AL614">
            <v>0</v>
          </cell>
          <cell r="AM614">
            <v>50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1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1</v>
          </cell>
          <cell r="BA614">
            <v>0</v>
          </cell>
          <cell r="BB614">
            <v>2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8</v>
          </cell>
          <cell r="CO614">
            <v>7</v>
          </cell>
          <cell r="CP614">
            <v>3</v>
          </cell>
          <cell r="CQ614">
            <v>12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4</v>
          </cell>
          <cell r="R615">
            <v>3</v>
          </cell>
          <cell r="S615">
            <v>0</v>
          </cell>
          <cell r="T615">
            <v>1</v>
          </cell>
          <cell r="U615">
            <v>0</v>
          </cell>
          <cell r="V615">
            <v>51</v>
          </cell>
          <cell r="W615">
            <v>72.150000000000006</v>
          </cell>
          <cell r="X615">
            <v>166.15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6</v>
          </cell>
          <cell r="AG615">
            <v>1</v>
          </cell>
          <cell r="AH615">
            <v>0</v>
          </cell>
          <cell r="AI615">
            <v>1</v>
          </cell>
          <cell r="AJ615">
            <v>0</v>
          </cell>
          <cell r="AK615">
            <v>34</v>
          </cell>
          <cell r="AL615">
            <v>40.950000000000003</v>
          </cell>
          <cell r="AM615">
            <v>100.95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10</v>
          </cell>
          <cell r="CO615">
            <v>4</v>
          </cell>
          <cell r="CP615">
            <v>0</v>
          </cell>
          <cell r="CQ615">
            <v>2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9</v>
          </cell>
          <cell r="AG616">
            <v>6</v>
          </cell>
          <cell r="AH616">
            <v>16</v>
          </cell>
          <cell r="AI616">
            <v>17</v>
          </cell>
          <cell r="AJ616">
            <v>1</v>
          </cell>
          <cell r="AK616">
            <v>102</v>
          </cell>
          <cell r="AL616">
            <v>91.65</v>
          </cell>
          <cell r="AM616">
            <v>284.64999999999998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9</v>
          </cell>
          <cell r="CO616">
            <v>6</v>
          </cell>
          <cell r="CP616">
            <v>16</v>
          </cell>
          <cell r="CQ616">
            <v>17</v>
          </cell>
          <cell r="CR616">
            <v>1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7</v>
          </cell>
          <cell r="R617">
            <v>9</v>
          </cell>
          <cell r="S617">
            <v>5</v>
          </cell>
          <cell r="T617">
            <v>6</v>
          </cell>
          <cell r="U617">
            <v>3</v>
          </cell>
          <cell r="V617">
            <v>73</v>
          </cell>
          <cell r="W617">
            <v>70.199999999999989</v>
          </cell>
          <cell r="X617">
            <v>207.2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2</v>
          </cell>
          <cell r="AJ617">
            <v>0</v>
          </cell>
          <cell r="AK617">
            <v>5</v>
          </cell>
          <cell r="AL617">
            <v>5.85</v>
          </cell>
          <cell r="AM617">
            <v>15.85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7</v>
          </cell>
          <cell r="CO617">
            <v>9</v>
          </cell>
          <cell r="CP617">
            <v>5</v>
          </cell>
          <cell r="CQ617">
            <v>8</v>
          </cell>
          <cell r="CR617">
            <v>3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1</v>
          </cell>
          <cell r="Q620">
            <v>0</v>
          </cell>
          <cell r="R620">
            <v>7</v>
          </cell>
          <cell r="S620">
            <v>4</v>
          </cell>
          <cell r="T620">
            <v>4</v>
          </cell>
          <cell r="U620">
            <v>9</v>
          </cell>
          <cell r="V620">
            <v>44</v>
          </cell>
          <cell r="W620">
            <v>37.049999999999997</v>
          </cell>
          <cell r="X620">
            <v>122.05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2</v>
          </cell>
          <cell r="AF620">
            <v>4</v>
          </cell>
          <cell r="AG620">
            <v>0</v>
          </cell>
          <cell r="AH620">
            <v>1</v>
          </cell>
          <cell r="AI620">
            <v>0</v>
          </cell>
          <cell r="AJ620">
            <v>2</v>
          </cell>
          <cell r="AK620">
            <v>18</v>
          </cell>
          <cell r="AL620">
            <v>17.549999999999997</v>
          </cell>
          <cell r="AM620">
            <v>49.55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1</v>
          </cell>
          <cell r="AY620">
            <v>0</v>
          </cell>
          <cell r="AZ620">
            <v>1</v>
          </cell>
          <cell r="BA620">
            <v>0</v>
          </cell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3</v>
          </cell>
          <cell r="CN620">
            <v>4</v>
          </cell>
          <cell r="CO620">
            <v>7</v>
          </cell>
          <cell r="CP620">
            <v>5</v>
          </cell>
          <cell r="CQ620">
            <v>5</v>
          </cell>
          <cell r="CR620">
            <v>11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9</v>
          </cell>
          <cell r="P622">
            <v>1</v>
          </cell>
          <cell r="Q622">
            <v>4</v>
          </cell>
          <cell r="R622">
            <v>1</v>
          </cell>
          <cell r="S622">
            <v>4</v>
          </cell>
          <cell r="T622">
            <v>17</v>
          </cell>
          <cell r="U622">
            <v>0</v>
          </cell>
          <cell r="V622">
            <v>72</v>
          </cell>
          <cell r="W622">
            <v>74.099999999999994</v>
          </cell>
          <cell r="X622">
            <v>200.1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13</v>
          </cell>
          <cell r="AE622">
            <v>19</v>
          </cell>
          <cell r="AF622">
            <v>12</v>
          </cell>
          <cell r="AG622">
            <v>5</v>
          </cell>
          <cell r="AH622">
            <v>1</v>
          </cell>
          <cell r="AI622">
            <v>11</v>
          </cell>
          <cell r="AJ622">
            <v>3</v>
          </cell>
          <cell r="AK622">
            <v>138</v>
          </cell>
          <cell r="AL622">
            <v>144.30000000000001</v>
          </cell>
          <cell r="AM622">
            <v>390.3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1</v>
          </cell>
          <cell r="BZ622">
            <v>0</v>
          </cell>
          <cell r="CA622">
            <v>0</v>
          </cell>
          <cell r="CB622">
            <v>1</v>
          </cell>
          <cell r="CC622">
            <v>0</v>
          </cell>
          <cell r="CD622">
            <v>2</v>
          </cell>
          <cell r="CE622">
            <v>0</v>
          </cell>
          <cell r="CF622">
            <v>4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22</v>
          </cell>
          <cell r="CM622">
            <v>20</v>
          </cell>
          <cell r="CN622">
            <v>17</v>
          </cell>
          <cell r="CO622">
            <v>6</v>
          </cell>
          <cell r="CP622">
            <v>5</v>
          </cell>
          <cell r="CQ622">
            <v>29</v>
          </cell>
          <cell r="CR622">
            <v>3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1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11</v>
          </cell>
          <cell r="AL623">
            <v>19.5</v>
          </cell>
          <cell r="AM623">
            <v>40.5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16</v>
          </cell>
          <cell r="Q624">
            <v>3</v>
          </cell>
          <cell r="R624">
            <v>11</v>
          </cell>
          <cell r="S624">
            <v>1</v>
          </cell>
          <cell r="T624">
            <v>1</v>
          </cell>
          <cell r="U624">
            <v>3</v>
          </cell>
          <cell r="V624">
            <v>65</v>
          </cell>
          <cell r="W624">
            <v>58.5</v>
          </cell>
          <cell r="X624">
            <v>177.5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13</v>
          </cell>
          <cell r="AF624">
            <v>8</v>
          </cell>
          <cell r="AG624">
            <v>12</v>
          </cell>
          <cell r="AH624">
            <v>8</v>
          </cell>
          <cell r="AI624">
            <v>19</v>
          </cell>
          <cell r="AJ624">
            <v>2</v>
          </cell>
          <cell r="AK624">
            <v>179</v>
          </cell>
          <cell r="AL624">
            <v>220.35</v>
          </cell>
          <cell r="AM624">
            <v>548.35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1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3</v>
          </cell>
          <cell r="BA624">
            <v>1.99</v>
          </cell>
          <cell r="BB624">
            <v>7.99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30</v>
          </cell>
          <cell r="CN624">
            <v>12</v>
          </cell>
          <cell r="CO624">
            <v>23</v>
          </cell>
          <cell r="CP624">
            <v>9</v>
          </cell>
          <cell r="CQ624">
            <v>20</v>
          </cell>
          <cell r="CR624">
            <v>5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9</v>
          </cell>
          <cell r="Q625">
            <v>4</v>
          </cell>
          <cell r="R625">
            <v>10</v>
          </cell>
          <cell r="S625">
            <v>4</v>
          </cell>
          <cell r="T625">
            <v>0</v>
          </cell>
          <cell r="U625">
            <v>4</v>
          </cell>
          <cell r="V625">
            <v>89</v>
          </cell>
          <cell r="W625">
            <v>103.35</v>
          </cell>
          <cell r="X625">
            <v>254.35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4</v>
          </cell>
          <cell r="AF625">
            <v>4</v>
          </cell>
          <cell r="AG625">
            <v>5</v>
          </cell>
          <cell r="AH625">
            <v>3</v>
          </cell>
          <cell r="AI625">
            <v>0</v>
          </cell>
          <cell r="AJ625">
            <v>0</v>
          </cell>
          <cell r="AK625">
            <v>55</v>
          </cell>
          <cell r="AL625">
            <v>66.3</v>
          </cell>
          <cell r="AM625">
            <v>148.30000000000001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1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5</v>
          </cell>
          <cell r="CE625">
            <v>8</v>
          </cell>
          <cell r="CF625">
            <v>17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14</v>
          </cell>
          <cell r="CN625">
            <v>9</v>
          </cell>
          <cell r="CO625">
            <v>15</v>
          </cell>
          <cell r="CP625">
            <v>7</v>
          </cell>
          <cell r="CQ625">
            <v>0</v>
          </cell>
          <cell r="CR625">
            <v>4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2</v>
          </cell>
          <cell r="R626">
            <v>1</v>
          </cell>
          <cell r="S626">
            <v>0</v>
          </cell>
          <cell r="T626">
            <v>0</v>
          </cell>
          <cell r="U626">
            <v>1</v>
          </cell>
          <cell r="V626">
            <v>8</v>
          </cell>
          <cell r="W626">
            <v>5.85</v>
          </cell>
          <cell r="X626">
            <v>20.85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2</v>
          </cell>
          <cell r="CO626">
            <v>1</v>
          </cell>
          <cell r="CP626">
            <v>0</v>
          </cell>
          <cell r="CQ626">
            <v>0</v>
          </cell>
          <cell r="CR626">
            <v>1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5</v>
          </cell>
          <cell r="W627">
            <v>7.8</v>
          </cell>
          <cell r="X627">
            <v>17.8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1</v>
          </cell>
          <cell r="AF627">
            <v>5</v>
          </cell>
          <cell r="AG627">
            <v>0</v>
          </cell>
          <cell r="AH627">
            <v>4</v>
          </cell>
          <cell r="AI627">
            <v>2</v>
          </cell>
          <cell r="AJ627">
            <v>1</v>
          </cell>
          <cell r="AK627">
            <v>17</v>
          </cell>
          <cell r="AL627">
            <v>7.8</v>
          </cell>
          <cell r="AM627">
            <v>41.8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1</v>
          </cell>
          <cell r="AZ627">
            <v>3</v>
          </cell>
          <cell r="BA627">
            <v>3.98</v>
          </cell>
          <cell r="BB627">
            <v>9.98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1</v>
          </cell>
          <cell r="CN627">
            <v>6</v>
          </cell>
          <cell r="CO627">
            <v>0</v>
          </cell>
          <cell r="CP627">
            <v>4</v>
          </cell>
          <cell r="CQ627">
            <v>2</v>
          </cell>
          <cell r="CR627">
            <v>2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1</v>
          </cell>
          <cell r="R632">
            <v>0</v>
          </cell>
          <cell r="S632">
            <v>0</v>
          </cell>
          <cell r="T632">
            <v>0</v>
          </cell>
          <cell r="U632">
            <v>2</v>
          </cell>
          <cell r="V632">
            <v>4</v>
          </cell>
          <cell r="W632">
            <v>0</v>
          </cell>
          <cell r="X632">
            <v>8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1</v>
          </cell>
          <cell r="CO632">
            <v>0</v>
          </cell>
          <cell r="CP632">
            <v>0</v>
          </cell>
          <cell r="CQ632">
            <v>0</v>
          </cell>
          <cell r="CR632">
            <v>2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</v>
          </cell>
          <cell r="W637">
            <v>0</v>
          </cell>
          <cell r="X637">
            <v>2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4</v>
          </cell>
          <cell r="AG637">
            <v>7</v>
          </cell>
          <cell r="AH637">
            <v>4</v>
          </cell>
          <cell r="AI637">
            <v>0</v>
          </cell>
          <cell r="AJ637">
            <v>8</v>
          </cell>
          <cell r="AK637">
            <v>62</v>
          </cell>
          <cell r="AL637">
            <v>58.5</v>
          </cell>
          <cell r="AM637">
            <v>174.5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>
            <v>1</v>
          </cell>
          <cell r="AW637">
            <v>1</v>
          </cell>
          <cell r="AX637">
            <v>0</v>
          </cell>
          <cell r="AY637">
            <v>0</v>
          </cell>
          <cell r="AZ637">
            <v>4</v>
          </cell>
          <cell r="BA637">
            <v>1.99</v>
          </cell>
          <cell r="BB637">
            <v>9.99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5</v>
          </cell>
          <cell r="CO637">
            <v>8</v>
          </cell>
          <cell r="CP637">
            <v>5</v>
          </cell>
          <cell r="CQ637">
            <v>0</v>
          </cell>
          <cell r="CR637">
            <v>8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1</v>
          </cell>
          <cell r="U638">
            <v>0</v>
          </cell>
          <cell r="V638">
            <v>2</v>
          </cell>
          <cell r="W638">
            <v>1.95</v>
          </cell>
          <cell r="X638">
            <v>4.95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3</v>
          </cell>
          <cell r="AG638">
            <v>5</v>
          </cell>
          <cell r="AH638">
            <v>0</v>
          </cell>
          <cell r="AI638">
            <v>5</v>
          </cell>
          <cell r="AJ638">
            <v>9</v>
          </cell>
          <cell r="AK638">
            <v>41</v>
          </cell>
          <cell r="AL638">
            <v>29.25</v>
          </cell>
          <cell r="AM638">
            <v>104.25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3</v>
          </cell>
          <cell r="CO638">
            <v>5</v>
          </cell>
          <cell r="CP638">
            <v>0</v>
          </cell>
          <cell r="CQ638">
            <v>6</v>
          </cell>
          <cell r="CR638">
            <v>9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>
            <v>6</v>
          </cell>
          <cell r="S659">
            <v>1</v>
          </cell>
          <cell r="T659">
            <v>0</v>
          </cell>
          <cell r="U659">
            <v>0</v>
          </cell>
          <cell r="V659">
            <v>16</v>
          </cell>
          <cell r="W659">
            <v>17.549999999999997</v>
          </cell>
          <cell r="X659">
            <v>43.55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18</v>
          </cell>
          <cell r="AG659">
            <v>22</v>
          </cell>
          <cell r="AH659">
            <v>33</v>
          </cell>
          <cell r="AI659">
            <v>43</v>
          </cell>
          <cell r="AJ659">
            <v>29</v>
          </cell>
          <cell r="AK659">
            <v>295</v>
          </cell>
          <cell r="AL659">
            <v>255.45</v>
          </cell>
          <cell r="AM659">
            <v>792.45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1</v>
          </cell>
          <cell r="CC659">
            <v>0</v>
          </cell>
          <cell r="CD659">
            <v>7</v>
          </cell>
          <cell r="CE659">
            <v>10</v>
          </cell>
          <cell r="CF659">
            <v>21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18</v>
          </cell>
          <cell r="CO659">
            <v>28</v>
          </cell>
          <cell r="CP659">
            <v>35</v>
          </cell>
          <cell r="CQ659">
            <v>44</v>
          </cell>
          <cell r="CR659">
            <v>29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1</v>
          </cell>
          <cell r="U668">
            <v>0</v>
          </cell>
          <cell r="V668">
            <v>7</v>
          </cell>
          <cell r="W668">
            <v>7.8</v>
          </cell>
          <cell r="X668">
            <v>20.8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>
            <v>1</v>
          </cell>
          <cell r="AH668">
            <v>1</v>
          </cell>
          <cell r="AI668">
            <v>1</v>
          </cell>
          <cell r="AJ668">
            <v>2</v>
          </cell>
          <cell r="AK668">
            <v>39</v>
          </cell>
          <cell r="AL668">
            <v>50.7</v>
          </cell>
          <cell r="AM668">
            <v>119.7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>
            <v>1</v>
          </cell>
          <cell r="AW668">
            <v>0</v>
          </cell>
          <cell r="AX668">
            <v>0</v>
          </cell>
          <cell r="AY668">
            <v>0</v>
          </cell>
          <cell r="AZ668">
            <v>2</v>
          </cell>
          <cell r="BA668">
            <v>0</v>
          </cell>
          <cell r="BB668">
            <v>4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3</v>
          </cell>
          <cell r="CP668">
            <v>1</v>
          </cell>
          <cell r="CQ668">
            <v>2</v>
          </cell>
          <cell r="CR668">
            <v>2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1</v>
          </cell>
          <cell r="AG670">
            <v>2</v>
          </cell>
          <cell r="AH670">
            <v>3</v>
          </cell>
          <cell r="AI670">
            <v>3</v>
          </cell>
          <cell r="AJ670">
            <v>0</v>
          </cell>
          <cell r="AK670">
            <v>21</v>
          </cell>
          <cell r="AL670">
            <v>19.5</v>
          </cell>
          <cell r="AM670">
            <v>60.5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1</v>
          </cell>
          <cell r="CO670">
            <v>2</v>
          </cell>
          <cell r="CP670">
            <v>3</v>
          </cell>
          <cell r="CQ670">
            <v>3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2</v>
          </cell>
          <cell r="Q671">
            <v>10</v>
          </cell>
          <cell r="R671">
            <v>2</v>
          </cell>
          <cell r="S671">
            <v>1</v>
          </cell>
          <cell r="T671">
            <v>17</v>
          </cell>
          <cell r="U671">
            <v>1</v>
          </cell>
          <cell r="V671">
            <v>80</v>
          </cell>
          <cell r="W671">
            <v>81.900000000000006</v>
          </cell>
          <cell r="X671">
            <v>226.9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2</v>
          </cell>
          <cell r="AF671">
            <v>2</v>
          </cell>
          <cell r="AG671">
            <v>1</v>
          </cell>
          <cell r="AH671">
            <v>2</v>
          </cell>
          <cell r="AI671">
            <v>2</v>
          </cell>
          <cell r="AJ671">
            <v>0</v>
          </cell>
          <cell r="AK671">
            <v>41</v>
          </cell>
          <cell r="AL671">
            <v>54.599999999999994</v>
          </cell>
          <cell r="AM671">
            <v>123.6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1</v>
          </cell>
          <cell r="AU671">
            <v>3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6</v>
          </cell>
          <cell r="BA671">
            <v>3.98</v>
          </cell>
          <cell r="BB671">
            <v>15.98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1</v>
          </cell>
          <cell r="CC671">
            <v>0</v>
          </cell>
          <cell r="CD671">
            <v>159</v>
          </cell>
          <cell r="CE671">
            <v>316</v>
          </cell>
          <cell r="CF671">
            <v>634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5</v>
          </cell>
          <cell r="CN671">
            <v>15</v>
          </cell>
          <cell r="CO671">
            <v>3</v>
          </cell>
          <cell r="CP671">
            <v>3</v>
          </cell>
          <cell r="CQ671">
            <v>20</v>
          </cell>
          <cell r="CR671">
            <v>1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>
            <v>11</v>
          </cell>
          <cell r="S672">
            <v>0</v>
          </cell>
          <cell r="T672">
            <v>0</v>
          </cell>
          <cell r="U672">
            <v>0</v>
          </cell>
          <cell r="V672">
            <v>26</v>
          </cell>
          <cell r="W672">
            <v>29.25</v>
          </cell>
          <cell r="X672">
            <v>81.25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3</v>
          </cell>
          <cell r="AG672">
            <v>4</v>
          </cell>
          <cell r="AH672">
            <v>1</v>
          </cell>
          <cell r="AI672">
            <v>0</v>
          </cell>
          <cell r="AJ672">
            <v>3</v>
          </cell>
          <cell r="AK672">
            <v>15</v>
          </cell>
          <cell r="AL672">
            <v>5.85</v>
          </cell>
          <cell r="AM672">
            <v>34.85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2</v>
          </cell>
          <cell r="AV672">
            <v>0</v>
          </cell>
          <cell r="AW672">
            <v>1</v>
          </cell>
          <cell r="AX672">
            <v>0</v>
          </cell>
          <cell r="AY672">
            <v>0</v>
          </cell>
          <cell r="AZ672">
            <v>6</v>
          </cell>
          <cell r="BA672">
            <v>5.97</v>
          </cell>
          <cell r="BB672">
            <v>17.97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5</v>
          </cell>
          <cell r="CO672">
            <v>15</v>
          </cell>
          <cell r="CP672">
            <v>2</v>
          </cell>
          <cell r="CQ672">
            <v>0</v>
          </cell>
          <cell r="CR672">
            <v>3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7</v>
          </cell>
          <cell r="Q673">
            <v>3</v>
          </cell>
          <cell r="R673">
            <v>5</v>
          </cell>
          <cell r="S673">
            <v>6</v>
          </cell>
          <cell r="T673">
            <v>12</v>
          </cell>
          <cell r="U673">
            <v>5</v>
          </cell>
          <cell r="V673">
            <v>138</v>
          </cell>
          <cell r="W673">
            <v>195</v>
          </cell>
          <cell r="X673">
            <v>453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13</v>
          </cell>
          <cell r="AF673">
            <v>5</v>
          </cell>
          <cell r="AG673">
            <v>32</v>
          </cell>
          <cell r="AH673">
            <v>5</v>
          </cell>
          <cell r="AI673">
            <v>3</v>
          </cell>
          <cell r="AJ673">
            <v>8</v>
          </cell>
          <cell r="AK673">
            <v>88</v>
          </cell>
          <cell r="AL673">
            <v>35.099999999999994</v>
          </cell>
          <cell r="AM673">
            <v>209.1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1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1</v>
          </cell>
          <cell r="BA673">
            <v>0</v>
          </cell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20</v>
          </cell>
          <cell r="CN673">
            <v>9</v>
          </cell>
          <cell r="CO673">
            <v>37</v>
          </cell>
          <cell r="CP673">
            <v>11</v>
          </cell>
          <cell r="CQ673">
            <v>15</v>
          </cell>
          <cell r="CR673">
            <v>13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5</v>
          </cell>
          <cell r="AG693">
            <v>0</v>
          </cell>
          <cell r="AH693">
            <v>3</v>
          </cell>
          <cell r="AI693">
            <v>10</v>
          </cell>
          <cell r="AJ693">
            <v>0</v>
          </cell>
          <cell r="AK693">
            <v>46</v>
          </cell>
          <cell r="AL693">
            <v>44.849999999999994</v>
          </cell>
          <cell r="AM693">
            <v>133.85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5</v>
          </cell>
          <cell r="CO693">
            <v>0</v>
          </cell>
          <cell r="CP693">
            <v>3</v>
          </cell>
          <cell r="CQ693">
            <v>10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1</v>
          </cell>
          <cell r="W695">
            <v>0</v>
          </cell>
          <cell r="X695">
            <v>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6</v>
          </cell>
          <cell r="AJ695">
            <v>0</v>
          </cell>
          <cell r="AK695">
            <v>6</v>
          </cell>
          <cell r="AL695">
            <v>0</v>
          </cell>
          <cell r="AM695">
            <v>12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1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1</v>
          </cell>
          <cell r="CE695">
            <v>0</v>
          </cell>
          <cell r="CF695">
            <v>2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2</v>
          </cell>
          <cell r="CO695">
            <v>0</v>
          </cell>
          <cell r="CP695">
            <v>0</v>
          </cell>
          <cell r="CQ695">
            <v>6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1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21</v>
          </cell>
          <cell r="AL696">
            <v>39</v>
          </cell>
          <cell r="AM696">
            <v>80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41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43</v>
          </cell>
          <cell r="CE696">
            <v>4</v>
          </cell>
          <cell r="CF696">
            <v>90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1</v>
          </cell>
          <cell r="CM696">
            <v>41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>
            <v>5</v>
          </cell>
          <cell r="S702">
            <v>14</v>
          </cell>
          <cell r="T702">
            <v>0</v>
          </cell>
          <cell r="U702">
            <v>0</v>
          </cell>
          <cell r="V702">
            <v>63</v>
          </cell>
          <cell r="W702">
            <v>85.8</v>
          </cell>
          <cell r="X702">
            <v>211.8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>
            <v>48</v>
          </cell>
          <cell r="AH702">
            <v>2</v>
          </cell>
          <cell r="AI702">
            <v>0</v>
          </cell>
          <cell r="AJ702">
            <v>0</v>
          </cell>
          <cell r="AK702">
            <v>58</v>
          </cell>
          <cell r="AL702">
            <v>15.6</v>
          </cell>
          <cell r="AM702">
            <v>131.6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2</v>
          </cell>
          <cell r="AX702">
            <v>0</v>
          </cell>
          <cell r="AY702">
            <v>0</v>
          </cell>
          <cell r="AZ702">
            <v>2</v>
          </cell>
          <cell r="BA702">
            <v>0</v>
          </cell>
          <cell r="BB702">
            <v>4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8</v>
          </cell>
          <cell r="CA702">
            <v>1</v>
          </cell>
          <cell r="CB702">
            <v>0</v>
          </cell>
          <cell r="CC702">
            <v>0</v>
          </cell>
          <cell r="CD702">
            <v>9</v>
          </cell>
          <cell r="CE702">
            <v>0</v>
          </cell>
          <cell r="CF702">
            <v>18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61</v>
          </cell>
          <cell r="CP702">
            <v>19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1</v>
          </cell>
          <cell r="R710">
            <v>1</v>
          </cell>
          <cell r="S710">
            <v>2</v>
          </cell>
          <cell r="T710">
            <v>0</v>
          </cell>
          <cell r="U710">
            <v>0</v>
          </cell>
          <cell r="V710">
            <v>7</v>
          </cell>
          <cell r="W710">
            <v>5.85</v>
          </cell>
          <cell r="X710">
            <v>19.850000000000001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>
            <v>0</v>
          </cell>
          <cell r="AH710">
            <v>24</v>
          </cell>
          <cell r="AI710">
            <v>0</v>
          </cell>
          <cell r="AJ710">
            <v>0</v>
          </cell>
          <cell r="AK710">
            <v>38</v>
          </cell>
          <cell r="AL710">
            <v>27.299999999999997</v>
          </cell>
          <cell r="AM710">
            <v>103.3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1</v>
          </cell>
          <cell r="CO710">
            <v>1</v>
          </cell>
          <cell r="CP710">
            <v>26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6</v>
          </cell>
          <cell r="AG715">
            <v>8</v>
          </cell>
          <cell r="AH715">
            <v>8</v>
          </cell>
          <cell r="AI715">
            <v>8</v>
          </cell>
          <cell r="AJ715">
            <v>0</v>
          </cell>
          <cell r="AK715">
            <v>69</v>
          </cell>
          <cell r="AL715">
            <v>58.5</v>
          </cell>
          <cell r="AM715">
            <v>187.5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6</v>
          </cell>
          <cell r="CO715">
            <v>8</v>
          </cell>
          <cell r="CP715">
            <v>8</v>
          </cell>
          <cell r="CQ715">
            <v>8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1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10</v>
          </cell>
          <cell r="W716">
            <v>17.549999999999997</v>
          </cell>
          <cell r="X716">
            <v>30.549999999999997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1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20</v>
          </cell>
          <cell r="AL716">
            <v>35.099999999999994</v>
          </cell>
          <cell r="AM716">
            <v>69.099999999999994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2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1</v>
          </cell>
          <cell r="S719">
            <v>0</v>
          </cell>
          <cell r="T719">
            <v>0</v>
          </cell>
          <cell r="U719">
            <v>0</v>
          </cell>
          <cell r="V719">
            <v>1</v>
          </cell>
          <cell r="W719">
            <v>0</v>
          </cell>
          <cell r="X719">
            <v>2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>
            <v>2</v>
          </cell>
          <cell r="AH719">
            <v>2</v>
          </cell>
          <cell r="AI719">
            <v>2</v>
          </cell>
          <cell r="AJ719">
            <v>0</v>
          </cell>
          <cell r="AK719">
            <v>10</v>
          </cell>
          <cell r="AL719">
            <v>3.9</v>
          </cell>
          <cell r="AM719">
            <v>22.9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3</v>
          </cell>
          <cell r="CP719">
            <v>2</v>
          </cell>
          <cell r="CQ719">
            <v>2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5</v>
          </cell>
          <cell r="AG720">
            <v>1</v>
          </cell>
          <cell r="AH720">
            <v>4</v>
          </cell>
          <cell r="AI720">
            <v>9</v>
          </cell>
          <cell r="AJ720">
            <v>3</v>
          </cell>
          <cell r="AK720">
            <v>48</v>
          </cell>
          <cell r="AL720">
            <v>40.950000000000003</v>
          </cell>
          <cell r="AM720">
            <v>124.95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5</v>
          </cell>
          <cell r="CO720">
            <v>1</v>
          </cell>
          <cell r="CP720">
            <v>4</v>
          </cell>
          <cell r="CQ720">
            <v>9</v>
          </cell>
          <cell r="CR720">
            <v>3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3</v>
          </cell>
          <cell r="R722">
            <v>1</v>
          </cell>
          <cell r="S722">
            <v>1</v>
          </cell>
          <cell r="T722">
            <v>1</v>
          </cell>
          <cell r="U722">
            <v>0</v>
          </cell>
          <cell r="V722">
            <v>25</v>
          </cell>
          <cell r="W722">
            <v>35.099999999999994</v>
          </cell>
          <cell r="X722">
            <v>81.099999999999994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3</v>
          </cell>
          <cell r="CO722">
            <v>1</v>
          </cell>
          <cell r="CP722">
            <v>1</v>
          </cell>
          <cell r="CQ722">
            <v>1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3</v>
          </cell>
          <cell r="R723">
            <v>17</v>
          </cell>
          <cell r="S723">
            <v>6</v>
          </cell>
          <cell r="T723">
            <v>1</v>
          </cell>
          <cell r="U723">
            <v>2</v>
          </cell>
          <cell r="V723">
            <v>91</v>
          </cell>
          <cell r="W723">
            <v>107.25</v>
          </cell>
          <cell r="X723">
            <v>279.25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>
            <v>1</v>
          </cell>
          <cell r="AH723">
            <v>2</v>
          </cell>
          <cell r="AI723">
            <v>3</v>
          </cell>
          <cell r="AJ723">
            <v>2</v>
          </cell>
          <cell r="AK723">
            <v>11</v>
          </cell>
          <cell r="AL723">
            <v>1.95</v>
          </cell>
          <cell r="AM723">
            <v>23.95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5</v>
          </cell>
          <cell r="CO723">
            <v>18</v>
          </cell>
          <cell r="CP723">
            <v>8</v>
          </cell>
          <cell r="CQ723">
            <v>4</v>
          </cell>
          <cell r="CR723">
            <v>4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1</v>
          </cell>
          <cell r="AG725">
            <v>0</v>
          </cell>
          <cell r="AH725">
            <v>0</v>
          </cell>
          <cell r="AI725">
            <v>0</v>
          </cell>
          <cell r="AJ725">
            <v>6</v>
          </cell>
          <cell r="AK725">
            <v>8</v>
          </cell>
          <cell r="AL725">
            <v>1.95</v>
          </cell>
          <cell r="AM725">
            <v>16.95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1</v>
          </cell>
          <cell r="CO725">
            <v>0</v>
          </cell>
          <cell r="CP725">
            <v>0</v>
          </cell>
          <cell r="CQ725">
            <v>0</v>
          </cell>
          <cell r="CR725">
            <v>6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1</v>
          </cell>
          <cell r="R728">
            <v>0</v>
          </cell>
          <cell r="S728">
            <v>0</v>
          </cell>
          <cell r="T728">
            <v>0</v>
          </cell>
          <cell r="U728">
            <v>4</v>
          </cell>
          <cell r="V728">
            <v>7</v>
          </cell>
          <cell r="W728">
            <v>0</v>
          </cell>
          <cell r="X728">
            <v>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4</v>
          </cell>
          <cell r="AJ728">
            <v>2</v>
          </cell>
          <cell r="AK728">
            <v>6</v>
          </cell>
          <cell r="AL728">
            <v>0</v>
          </cell>
          <cell r="AM728">
            <v>12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1</v>
          </cell>
          <cell r="CO728">
            <v>0</v>
          </cell>
          <cell r="CP728">
            <v>0</v>
          </cell>
          <cell r="CQ728">
            <v>4</v>
          </cell>
          <cell r="CR728">
            <v>6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4</v>
          </cell>
          <cell r="R731">
            <v>3</v>
          </cell>
          <cell r="S731">
            <v>5</v>
          </cell>
          <cell r="T731">
            <v>6</v>
          </cell>
          <cell r="U731">
            <v>1</v>
          </cell>
          <cell r="V731">
            <v>65</v>
          </cell>
          <cell r="W731">
            <v>81.900000000000006</v>
          </cell>
          <cell r="X731">
            <v>198.9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1</v>
          </cell>
          <cell r="AG731">
            <v>0</v>
          </cell>
          <cell r="AH731">
            <v>1</v>
          </cell>
          <cell r="AI731">
            <v>2</v>
          </cell>
          <cell r="AJ731">
            <v>2</v>
          </cell>
          <cell r="AK731">
            <v>18</v>
          </cell>
          <cell r="AL731">
            <v>23.4</v>
          </cell>
          <cell r="AM731">
            <v>54.4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>
            <v>0</v>
          </cell>
          <cell r="AW731">
            <v>0</v>
          </cell>
          <cell r="AX731">
            <v>1</v>
          </cell>
          <cell r="AY731">
            <v>1</v>
          </cell>
          <cell r="AZ731">
            <v>9</v>
          </cell>
          <cell r="BA731">
            <v>9.9499999999999993</v>
          </cell>
          <cell r="BB731">
            <v>26.95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5</v>
          </cell>
          <cell r="CO731">
            <v>3</v>
          </cell>
          <cell r="CP731">
            <v>6</v>
          </cell>
          <cell r="CQ731">
            <v>9</v>
          </cell>
          <cell r="CR731">
            <v>4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1</v>
          </cell>
          <cell r="AG734">
            <v>1</v>
          </cell>
          <cell r="AH734">
            <v>3</v>
          </cell>
          <cell r="AI734">
            <v>0</v>
          </cell>
          <cell r="AJ734">
            <v>0</v>
          </cell>
          <cell r="AK734">
            <v>25</v>
          </cell>
          <cell r="AL734">
            <v>37.049999999999997</v>
          </cell>
          <cell r="AM734">
            <v>79.05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1</v>
          </cell>
          <cell r="CO734">
            <v>1</v>
          </cell>
          <cell r="CP734">
            <v>3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1</v>
          </cell>
          <cell r="AG735">
            <v>3</v>
          </cell>
          <cell r="AH735">
            <v>0</v>
          </cell>
          <cell r="AI735">
            <v>0</v>
          </cell>
          <cell r="AJ735">
            <v>1</v>
          </cell>
          <cell r="AK735">
            <v>42</v>
          </cell>
          <cell r="AL735">
            <v>60.45</v>
          </cell>
          <cell r="AM735">
            <v>134.44999999999999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1</v>
          </cell>
          <cell r="CO735">
            <v>3</v>
          </cell>
          <cell r="CP735">
            <v>0</v>
          </cell>
          <cell r="CQ735">
            <v>0</v>
          </cell>
          <cell r="CR735">
            <v>1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4</v>
          </cell>
          <cell r="R737">
            <v>4</v>
          </cell>
          <cell r="S737">
            <v>6</v>
          </cell>
          <cell r="T737">
            <v>1</v>
          </cell>
          <cell r="U737">
            <v>0</v>
          </cell>
          <cell r="V737">
            <v>36</v>
          </cell>
          <cell r="W737">
            <v>40.950000000000003</v>
          </cell>
          <cell r="X737">
            <v>103.95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3</v>
          </cell>
          <cell r="AG737">
            <v>9</v>
          </cell>
          <cell r="AH737">
            <v>8</v>
          </cell>
          <cell r="AI737">
            <v>2</v>
          </cell>
          <cell r="AJ737">
            <v>0</v>
          </cell>
          <cell r="AK737">
            <v>40</v>
          </cell>
          <cell r="AL737">
            <v>33.15</v>
          </cell>
          <cell r="AM737">
            <v>105.15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1</v>
          </cell>
          <cell r="AY737">
            <v>0</v>
          </cell>
          <cell r="AZ737">
            <v>1</v>
          </cell>
          <cell r="BA737">
            <v>0</v>
          </cell>
          <cell r="BB737">
            <v>2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7</v>
          </cell>
          <cell r="CO737">
            <v>13</v>
          </cell>
          <cell r="CP737">
            <v>14</v>
          </cell>
          <cell r="CQ737">
            <v>4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>
            <v>5</v>
          </cell>
          <cell r="S746">
            <v>0</v>
          </cell>
          <cell r="T746">
            <v>0</v>
          </cell>
          <cell r="U746">
            <v>0</v>
          </cell>
          <cell r="V746">
            <v>16</v>
          </cell>
          <cell r="W746">
            <v>21.45</v>
          </cell>
          <cell r="X746">
            <v>50.45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3</v>
          </cell>
          <cell r="AG746">
            <v>17</v>
          </cell>
          <cell r="AH746">
            <v>0</v>
          </cell>
          <cell r="AI746">
            <v>0</v>
          </cell>
          <cell r="AJ746">
            <v>0</v>
          </cell>
          <cell r="AK746">
            <v>47</v>
          </cell>
          <cell r="AL746">
            <v>52.65</v>
          </cell>
          <cell r="AM746">
            <v>146.65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3</v>
          </cell>
          <cell r="AV746">
            <v>1</v>
          </cell>
          <cell r="AW746">
            <v>0</v>
          </cell>
          <cell r="AX746">
            <v>0</v>
          </cell>
          <cell r="AY746">
            <v>0</v>
          </cell>
          <cell r="AZ746">
            <v>4</v>
          </cell>
          <cell r="BA746">
            <v>0</v>
          </cell>
          <cell r="BB746">
            <v>8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6</v>
          </cell>
          <cell r="CO746">
            <v>23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3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4</v>
          </cell>
          <cell r="W747">
            <v>0</v>
          </cell>
          <cell r="X747">
            <v>8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8</v>
          </cell>
          <cell r="AG747">
            <v>5</v>
          </cell>
          <cell r="AH747">
            <v>1</v>
          </cell>
          <cell r="AI747">
            <v>0</v>
          </cell>
          <cell r="AJ747">
            <v>1</v>
          </cell>
          <cell r="AK747">
            <v>15</v>
          </cell>
          <cell r="AL747">
            <v>0</v>
          </cell>
          <cell r="AM747">
            <v>30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11</v>
          </cell>
          <cell r="CO747">
            <v>5</v>
          </cell>
          <cell r="CP747">
            <v>1</v>
          </cell>
          <cell r="CQ747">
            <v>0</v>
          </cell>
          <cell r="CR747">
            <v>1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1</v>
          </cell>
          <cell r="U748">
            <v>0</v>
          </cell>
          <cell r="V748">
            <v>6</v>
          </cell>
          <cell r="W748">
            <v>9.75</v>
          </cell>
          <cell r="X748">
            <v>21.75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7</v>
          </cell>
          <cell r="AF748">
            <v>1</v>
          </cell>
          <cell r="AG748">
            <v>6</v>
          </cell>
          <cell r="AH748">
            <v>0</v>
          </cell>
          <cell r="AI748">
            <v>0</v>
          </cell>
          <cell r="AJ748">
            <v>0</v>
          </cell>
          <cell r="AK748">
            <v>67</v>
          </cell>
          <cell r="AL748">
            <v>101.4</v>
          </cell>
          <cell r="AM748">
            <v>226.4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1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1</v>
          </cell>
          <cell r="BA748">
            <v>0</v>
          </cell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7</v>
          </cell>
          <cell r="CN748">
            <v>2</v>
          </cell>
          <cell r="CO748">
            <v>6</v>
          </cell>
          <cell r="CP748">
            <v>0</v>
          </cell>
          <cell r="CQ748">
            <v>1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2</v>
          </cell>
          <cell r="Q750">
            <v>1</v>
          </cell>
          <cell r="R750">
            <v>3</v>
          </cell>
          <cell r="S750">
            <v>1</v>
          </cell>
          <cell r="T750">
            <v>0</v>
          </cell>
          <cell r="U750">
            <v>0</v>
          </cell>
          <cell r="V750">
            <v>12</v>
          </cell>
          <cell r="W750">
            <v>9.75</v>
          </cell>
          <cell r="X750">
            <v>32.75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6</v>
          </cell>
          <cell r="AF750">
            <v>7</v>
          </cell>
          <cell r="AG750">
            <v>9</v>
          </cell>
          <cell r="AH750">
            <v>11</v>
          </cell>
          <cell r="AI750">
            <v>13</v>
          </cell>
          <cell r="AJ750">
            <v>1</v>
          </cell>
          <cell r="AK750">
            <v>101</v>
          </cell>
          <cell r="AL750">
            <v>105.3</v>
          </cell>
          <cell r="AM750">
            <v>291.3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3</v>
          </cell>
          <cell r="BY750">
            <v>4</v>
          </cell>
          <cell r="BZ750">
            <v>2</v>
          </cell>
          <cell r="CA750">
            <v>1</v>
          </cell>
          <cell r="CB750">
            <v>0</v>
          </cell>
          <cell r="CC750">
            <v>1</v>
          </cell>
          <cell r="CD750">
            <v>50</v>
          </cell>
          <cell r="CE750">
            <v>78</v>
          </cell>
          <cell r="CF750">
            <v>159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11</v>
          </cell>
          <cell r="CN750">
            <v>12</v>
          </cell>
          <cell r="CO750">
            <v>14</v>
          </cell>
          <cell r="CP750">
            <v>13</v>
          </cell>
          <cell r="CQ750">
            <v>13</v>
          </cell>
          <cell r="CR750">
            <v>2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2</v>
          </cell>
          <cell r="AH756">
            <v>2</v>
          </cell>
          <cell r="AI756">
            <v>1</v>
          </cell>
          <cell r="AJ756">
            <v>1</v>
          </cell>
          <cell r="AK756">
            <v>6</v>
          </cell>
          <cell r="AL756">
            <v>0</v>
          </cell>
          <cell r="AM756">
            <v>12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2</v>
          </cell>
          <cell r="CP756">
            <v>2</v>
          </cell>
          <cell r="CQ756">
            <v>1</v>
          </cell>
          <cell r="CR756">
            <v>1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1</v>
          </cell>
          <cell r="L758">
            <v>0</v>
          </cell>
          <cell r="M758">
            <v>1</v>
          </cell>
          <cell r="N758">
            <v>2</v>
          </cell>
          <cell r="O758">
            <v>2</v>
          </cell>
          <cell r="P758">
            <v>1</v>
          </cell>
          <cell r="Q758">
            <v>0</v>
          </cell>
          <cell r="R758">
            <v>0</v>
          </cell>
          <cell r="S758">
            <v>3</v>
          </cell>
          <cell r="T758">
            <v>0</v>
          </cell>
          <cell r="U758">
            <v>0</v>
          </cell>
          <cell r="V758">
            <v>10</v>
          </cell>
          <cell r="W758">
            <v>3.9</v>
          </cell>
          <cell r="X758">
            <v>22.9</v>
          </cell>
          <cell r="Y758">
            <v>5</v>
          </cell>
          <cell r="Z758">
            <v>1</v>
          </cell>
          <cell r="AA758">
            <v>0</v>
          </cell>
          <cell r="AB758">
            <v>1</v>
          </cell>
          <cell r="AC758">
            <v>9</v>
          </cell>
          <cell r="AD758">
            <v>6</v>
          </cell>
          <cell r="AE758">
            <v>1</v>
          </cell>
          <cell r="AF758">
            <v>4</v>
          </cell>
          <cell r="AG758">
            <v>1</v>
          </cell>
          <cell r="AH758">
            <v>0</v>
          </cell>
          <cell r="AI758">
            <v>0</v>
          </cell>
          <cell r="AJ758">
            <v>8</v>
          </cell>
          <cell r="AK758">
            <v>36</v>
          </cell>
          <cell r="AL758">
            <v>19.5</v>
          </cell>
          <cell r="AM758">
            <v>85.5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1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2</v>
          </cell>
          <cell r="CE758">
            <v>0</v>
          </cell>
          <cell r="CF758">
            <v>4</v>
          </cell>
          <cell r="CG758">
            <v>5</v>
          </cell>
          <cell r="CH758">
            <v>2</v>
          </cell>
          <cell r="CI758">
            <v>0</v>
          </cell>
          <cell r="CJ758">
            <v>2</v>
          </cell>
          <cell r="CK758">
            <v>11</v>
          </cell>
          <cell r="CL758">
            <v>8</v>
          </cell>
          <cell r="CM758">
            <v>3</v>
          </cell>
          <cell r="CN758">
            <v>5</v>
          </cell>
          <cell r="CO758">
            <v>1</v>
          </cell>
          <cell r="CP758">
            <v>3</v>
          </cell>
          <cell r="CQ758">
            <v>0</v>
          </cell>
          <cell r="CR758">
            <v>8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>
            <v>10</v>
          </cell>
          <cell r="S762">
            <v>0</v>
          </cell>
          <cell r="T762">
            <v>5</v>
          </cell>
          <cell r="U762">
            <v>4</v>
          </cell>
          <cell r="V762">
            <v>59</v>
          </cell>
          <cell r="W762">
            <v>56.55</v>
          </cell>
          <cell r="X762">
            <v>163.55000000000001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9</v>
          </cell>
          <cell r="AG762">
            <v>8</v>
          </cell>
          <cell r="AH762">
            <v>5</v>
          </cell>
          <cell r="AI762">
            <v>9</v>
          </cell>
          <cell r="AJ762">
            <v>4</v>
          </cell>
          <cell r="AK762">
            <v>51</v>
          </cell>
          <cell r="AL762">
            <v>23.4</v>
          </cell>
          <cell r="AM762">
            <v>125.4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>
            <v>1</v>
          </cell>
          <cell r="AY762">
            <v>0</v>
          </cell>
          <cell r="AZ762">
            <v>2</v>
          </cell>
          <cell r="BA762">
            <v>0</v>
          </cell>
          <cell r="BB762">
            <v>4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1</v>
          </cell>
          <cell r="CC762">
            <v>0</v>
          </cell>
          <cell r="CD762">
            <v>1</v>
          </cell>
          <cell r="CE762">
            <v>0</v>
          </cell>
          <cell r="CF762">
            <v>2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13</v>
          </cell>
          <cell r="CO762">
            <v>19</v>
          </cell>
          <cell r="CP762">
            <v>5</v>
          </cell>
          <cell r="CQ762">
            <v>16</v>
          </cell>
          <cell r="CR762">
            <v>8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1</v>
          </cell>
          <cell r="R763">
            <v>5</v>
          </cell>
          <cell r="S763">
            <v>0</v>
          </cell>
          <cell r="T763">
            <v>1</v>
          </cell>
          <cell r="U763">
            <v>0</v>
          </cell>
          <cell r="V763">
            <v>17</v>
          </cell>
          <cell r="W763">
            <v>15.6</v>
          </cell>
          <cell r="X763">
            <v>45.6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30</v>
          </cell>
          <cell r="AF763">
            <v>11</v>
          </cell>
          <cell r="AG763">
            <v>19</v>
          </cell>
          <cell r="AH763">
            <v>23</v>
          </cell>
          <cell r="AI763">
            <v>18</v>
          </cell>
          <cell r="AJ763">
            <v>1</v>
          </cell>
          <cell r="AK763">
            <v>207</v>
          </cell>
          <cell r="AL763">
            <v>204.75</v>
          </cell>
          <cell r="AM763">
            <v>587.75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32</v>
          </cell>
          <cell r="CN763">
            <v>12</v>
          </cell>
          <cell r="CO763">
            <v>24</v>
          </cell>
          <cell r="CP763">
            <v>23</v>
          </cell>
          <cell r="CQ763">
            <v>19</v>
          </cell>
          <cell r="CR763">
            <v>1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>
            <v>0</v>
          </cell>
          <cell r="S764">
            <v>4</v>
          </cell>
          <cell r="T764">
            <v>0</v>
          </cell>
          <cell r="U764">
            <v>0</v>
          </cell>
          <cell r="V764">
            <v>11</v>
          </cell>
          <cell r="W764">
            <v>150</v>
          </cell>
          <cell r="X764">
            <v>167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17</v>
          </cell>
          <cell r="AG764">
            <v>16</v>
          </cell>
          <cell r="AH764">
            <v>32</v>
          </cell>
          <cell r="AI764">
            <v>39</v>
          </cell>
          <cell r="AJ764">
            <v>27</v>
          </cell>
          <cell r="AK764">
            <v>175</v>
          </cell>
          <cell r="AL764">
            <v>56.55</v>
          </cell>
          <cell r="AM764">
            <v>391.55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17</v>
          </cell>
          <cell r="CO764">
            <v>16</v>
          </cell>
          <cell r="CP764">
            <v>36</v>
          </cell>
          <cell r="CQ764">
            <v>39</v>
          </cell>
          <cell r="CR764">
            <v>27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1</v>
          </cell>
          <cell r="R765">
            <v>1</v>
          </cell>
          <cell r="S765">
            <v>1</v>
          </cell>
          <cell r="T765">
            <v>0</v>
          </cell>
          <cell r="U765">
            <v>8</v>
          </cell>
          <cell r="V765">
            <v>22</v>
          </cell>
          <cell r="W765">
            <v>15.6</v>
          </cell>
          <cell r="X765">
            <v>58.6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8</v>
          </cell>
          <cell r="AG765">
            <v>17</v>
          </cell>
          <cell r="AH765">
            <v>4</v>
          </cell>
          <cell r="AI765">
            <v>3</v>
          </cell>
          <cell r="AJ765">
            <v>10</v>
          </cell>
          <cell r="AK765">
            <v>121</v>
          </cell>
          <cell r="AL765">
            <v>126.75</v>
          </cell>
          <cell r="AM765">
            <v>350.75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9</v>
          </cell>
          <cell r="CO765">
            <v>18</v>
          </cell>
          <cell r="CP765">
            <v>5</v>
          </cell>
          <cell r="CQ765">
            <v>3</v>
          </cell>
          <cell r="CR765">
            <v>18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6</v>
          </cell>
          <cell r="R766">
            <v>2</v>
          </cell>
          <cell r="S766">
            <v>0</v>
          </cell>
          <cell r="T766">
            <v>0</v>
          </cell>
          <cell r="U766">
            <v>0</v>
          </cell>
          <cell r="V766">
            <v>40</v>
          </cell>
          <cell r="W766">
            <v>40.950000000000003</v>
          </cell>
          <cell r="X766">
            <v>115.95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</v>
          </cell>
          <cell r="AH766">
            <v>0</v>
          </cell>
          <cell r="AI766">
            <v>0</v>
          </cell>
          <cell r="AJ766">
            <v>0</v>
          </cell>
          <cell r="AK766">
            <v>2</v>
          </cell>
          <cell r="AL766">
            <v>1.95</v>
          </cell>
          <cell r="AM766">
            <v>5.95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6</v>
          </cell>
          <cell r="CO766">
            <v>3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4</v>
          </cell>
          <cell r="R767">
            <v>2</v>
          </cell>
          <cell r="S767">
            <v>1</v>
          </cell>
          <cell r="T767">
            <v>0</v>
          </cell>
          <cell r="U767">
            <v>2</v>
          </cell>
          <cell r="V767">
            <v>17</v>
          </cell>
          <cell r="W767">
            <v>9.75</v>
          </cell>
          <cell r="X767">
            <v>43.75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4</v>
          </cell>
          <cell r="AG767">
            <v>2</v>
          </cell>
          <cell r="AH767">
            <v>4</v>
          </cell>
          <cell r="AI767">
            <v>4</v>
          </cell>
          <cell r="AJ767">
            <v>3</v>
          </cell>
          <cell r="AK767">
            <v>25</v>
          </cell>
          <cell r="AL767">
            <v>7.8</v>
          </cell>
          <cell r="AM767">
            <v>57.8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8</v>
          </cell>
          <cell r="CO767">
            <v>4</v>
          </cell>
          <cell r="CP767">
            <v>5</v>
          </cell>
          <cell r="CQ767">
            <v>4</v>
          </cell>
          <cell r="CR767">
            <v>5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12</v>
          </cell>
          <cell r="U768">
            <v>3</v>
          </cell>
          <cell r="V768">
            <v>17</v>
          </cell>
          <cell r="W768">
            <v>1.95</v>
          </cell>
          <cell r="X768">
            <v>34.950000000000003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6</v>
          </cell>
          <cell r="AE768">
            <v>3</v>
          </cell>
          <cell r="AF768">
            <v>7</v>
          </cell>
          <cell r="AG768">
            <v>3</v>
          </cell>
          <cell r="AH768">
            <v>7</v>
          </cell>
          <cell r="AI768">
            <v>10</v>
          </cell>
          <cell r="AJ768">
            <v>38</v>
          </cell>
          <cell r="AK768">
            <v>86</v>
          </cell>
          <cell r="AL768">
            <v>23.4</v>
          </cell>
          <cell r="AM768">
            <v>189.4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1</v>
          </cell>
          <cell r="AV768">
            <v>0</v>
          </cell>
          <cell r="AW768">
            <v>1</v>
          </cell>
          <cell r="AX768">
            <v>0</v>
          </cell>
          <cell r="AY768">
            <v>0</v>
          </cell>
          <cell r="AZ768">
            <v>4</v>
          </cell>
          <cell r="BA768">
            <v>3.98</v>
          </cell>
          <cell r="BB768">
            <v>11.98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64</v>
          </cell>
          <cell r="CC768">
            <v>0</v>
          </cell>
          <cell r="CD768">
            <v>64</v>
          </cell>
          <cell r="CE768">
            <v>0</v>
          </cell>
          <cell r="CF768">
            <v>128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8</v>
          </cell>
          <cell r="CM768">
            <v>3</v>
          </cell>
          <cell r="CN768">
            <v>8</v>
          </cell>
          <cell r="CO768">
            <v>4</v>
          </cell>
          <cell r="CP768">
            <v>8</v>
          </cell>
          <cell r="CQ768">
            <v>86</v>
          </cell>
          <cell r="CR768">
            <v>41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3</v>
          </cell>
          <cell r="Q769">
            <v>4</v>
          </cell>
          <cell r="R769">
            <v>6</v>
          </cell>
          <cell r="S769">
            <v>8</v>
          </cell>
          <cell r="T769">
            <v>4</v>
          </cell>
          <cell r="U769">
            <v>5</v>
          </cell>
          <cell r="V769">
            <v>75</v>
          </cell>
          <cell r="W769">
            <v>89.699999999999989</v>
          </cell>
          <cell r="X769">
            <v>230.7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10</v>
          </cell>
          <cell r="AG769">
            <v>10</v>
          </cell>
          <cell r="AH769">
            <v>11</v>
          </cell>
          <cell r="AI769">
            <v>14</v>
          </cell>
          <cell r="AJ769">
            <v>13</v>
          </cell>
          <cell r="AK769">
            <v>260</v>
          </cell>
          <cell r="AL769">
            <v>370.5</v>
          </cell>
          <cell r="AM769">
            <v>836.5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1</v>
          </cell>
          <cell r="AW769">
            <v>0</v>
          </cell>
          <cell r="AX769">
            <v>0</v>
          </cell>
          <cell r="AY769">
            <v>0</v>
          </cell>
          <cell r="AZ769">
            <v>7</v>
          </cell>
          <cell r="BA769">
            <v>11.94</v>
          </cell>
          <cell r="BB769">
            <v>23.939999999999998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>
            <v>1</v>
          </cell>
          <cell r="CA769">
            <v>0</v>
          </cell>
          <cell r="CB769">
            <v>1</v>
          </cell>
          <cell r="CC769">
            <v>1</v>
          </cell>
          <cell r="CD769">
            <v>14</v>
          </cell>
          <cell r="CE769">
            <v>22</v>
          </cell>
          <cell r="CF769">
            <v>48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21</v>
          </cell>
          <cell r="CN769">
            <v>14</v>
          </cell>
          <cell r="CO769">
            <v>18</v>
          </cell>
          <cell r="CP769">
            <v>19</v>
          </cell>
          <cell r="CQ769">
            <v>19</v>
          </cell>
          <cell r="CR769">
            <v>19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>
            <v>1</v>
          </cell>
          <cell r="S770">
            <v>0</v>
          </cell>
          <cell r="T770">
            <v>2</v>
          </cell>
          <cell r="U770">
            <v>0</v>
          </cell>
          <cell r="V770">
            <v>9</v>
          </cell>
          <cell r="W770">
            <v>11.7</v>
          </cell>
          <cell r="X770">
            <v>28.7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1</v>
          </cell>
          <cell r="CP770">
            <v>0</v>
          </cell>
          <cell r="CQ770">
            <v>2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1</v>
          </cell>
          <cell r="R771">
            <v>7</v>
          </cell>
          <cell r="S771">
            <v>3</v>
          </cell>
          <cell r="T771">
            <v>6</v>
          </cell>
          <cell r="U771">
            <v>0</v>
          </cell>
          <cell r="V771">
            <v>33</v>
          </cell>
          <cell r="W771">
            <v>15.6</v>
          </cell>
          <cell r="X771">
            <v>79.599999999999994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>
            <v>2</v>
          </cell>
          <cell r="AH771">
            <v>1</v>
          </cell>
          <cell r="AI771">
            <v>4</v>
          </cell>
          <cell r="AJ771">
            <v>1</v>
          </cell>
          <cell r="AK771">
            <v>14</v>
          </cell>
          <cell r="AL771">
            <v>11.7</v>
          </cell>
          <cell r="AM771">
            <v>36.700000000000003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1</v>
          </cell>
          <cell r="CO771">
            <v>9</v>
          </cell>
          <cell r="CP771">
            <v>4</v>
          </cell>
          <cell r="CQ771">
            <v>10</v>
          </cell>
          <cell r="CR771">
            <v>1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6</v>
          </cell>
          <cell r="R773">
            <v>0</v>
          </cell>
          <cell r="S773">
            <v>0</v>
          </cell>
          <cell r="T773">
            <v>3</v>
          </cell>
          <cell r="U773">
            <v>0</v>
          </cell>
          <cell r="V773">
            <v>33</v>
          </cell>
          <cell r="W773">
            <v>44.849999999999994</v>
          </cell>
          <cell r="X773">
            <v>106.85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3</v>
          </cell>
          <cell r="AG773">
            <v>0</v>
          </cell>
          <cell r="AH773">
            <v>0</v>
          </cell>
          <cell r="AI773">
            <v>2</v>
          </cell>
          <cell r="AJ773">
            <v>3</v>
          </cell>
          <cell r="AK773">
            <v>23</v>
          </cell>
          <cell r="AL773">
            <v>27.299999999999997</v>
          </cell>
          <cell r="AM773">
            <v>69.3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9</v>
          </cell>
          <cell r="CO773">
            <v>0</v>
          </cell>
          <cell r="CP773">
            <v>0</v>
          </cell>
          <cell r="CQ773">
            <v>5</v>
          </cell>
          <cell r="CR773">
            <v>3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1</v>
          </cell>
          <cell r="AH774">
            <v>1</v>
          </cell>
          <cell r="AI774">
            <v>2</v>
          </cell>
          <cell r="AJ774">
            <v>0</v>
          </cell>
          <cell r="AK774">
            <v>6</v>
          </cell>
          <cell r="AL774">
            <v>0</v>
          </cell>
          <cell r="AM774">
            <v>12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2</v>
          </cell>
          <cell r="CO774">
            <v>1</v>
          </cell>
          <cell r="CP774">
            <v>1</v>
          </cell>
          <cell r="CQ774">
            <v>2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7</v>
          </cell>
          <cell r="P776">
            <v>0</v>
          </cell>
          <cell r="Q776">
            <v>3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33</v>
          </cell>
          <cell r="W776">
            <v>37.049999999999997</v>
          </cell>
          <cell r="X776">
            <v>97.05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9</v>
          </cell>
          <cell r="AE776">
            <v>0</v>
          </cell>
          <cell r="AF776">
            <v>6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55</v>
          </cell>
          <cell r="AL776">
            <v>66.3</v>
          </cell>
          <cell r="AM776">
            <v>164.3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16</v>
          </cell>
          <cell r="CM776">
            <v>0</v>
          </cell>
          <cell r="CN776">
            <v>9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2</v>
          </cell>
          <cell r="P778">
            <v>1</v>
          </cell>
          <cell r="Q778">
            <v>6</v>
          </cell>
          <cell r="R778">
            <v>1</v>
          </cell>
          <cell r="S778">
            <v>0</v>
          </cell>
          <cell r="T778">
            <v>0</v>
          </cell>
          <cell r="U778">
            <v>0</v>
          </cell>
          <cell r="V778">
            <v>29</v>
          </cell>
          <cell r="W778">
            <v>37.049999999999997</v>
          </cell>
          <cell r="X778">
            <v>88.05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2</v>
          </cell>
          <cell r="AE778">
            <v>2</v>
          </cell>
          <cell r="AF778">
            <v>2</v>
          </cell>
          <cell r="AG778">
            <v>0</v>
          </cell>
          <cell r="AH778">
            <v>9</v>
          </cell>
          <cell r="AI778">
            <v>0</v>
          </cell>
          <cell r="AJ778">
            <v>4</v>
          </cell>
          <cell r="AK778">
            <v>28</v>
          </cell>
          <cell r="AL778">
            <v>17.549999999999997</v>
          </cell>
          <cell r="AM778">
            <v>69.55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</v>
          </cell>
          <cell r="AZ778">
            <v>2</v>
          </cell>
          <cell r="BA778">
            <v>1.99</v>
          </cell>
          <cell r="BB778">
            <v>4.99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1</v>
          </cell>
          <cell r="BZ778">
            <v>0</v>
          </cell>
          <cell r="CA778">
            <v>0</v>
          </cell>
          <cell r="CB778">
            <v>0</v>
          </cell>
          <cell r="CC778">
            <v>6</v>
          </cell>
          <cell r="CD778">
            <v>9</v>
          </cell>
          <cell r="CE778">
            <v>0</v>
          </cell>
          <cell r="CF778">
            <v>18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4</v>
          </cell>
          <cell r="CM778">
            <v>5</v>
          </cell>
          <cell r="CN778">
            <v>9</v>
          </cell>
          <cell r="CO778">
            <v>1</v>
          </cell>
          <cell r="CP778">
            <v>9</v>
          </cell>
          <cell r="CQ778">
            <v>0</v>
          </cell>
          <cell r="CR778">
            <v>11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>
            <v>5</v>
          </cell>
          <cell r="S779">
            <v>0</v>
          </cell>
          <cell r="T779">
            <v>0</v>
          </cell>
          <cell r="U779">
            <v>0</v>
          </cell>
          <cell r="V779">
            <v>11</v>
          </cell>
          <cell r="W779">
            <v>1.95</v>
          </cell>
          <cell r="X779">
            <v>23.95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6</v>
          </cell>
          <cell r="AF779">
            <v>10</v>
          </cell>
          <cell r="AG779">
            <v>5</v>
          </cell>
          <cell r="AH779">
            <v>4</v>
          </cell>
          <cell r="AI779">
            <v>9</v>
          </cell>
          <cell r="AJ779">
            <v>4</v>
          </cell>
          <cell r="AK779">
            <v>80</v>
          </cell>
          <cell r="AL779">
            <v>66.3</v>
          </cell>
          <cell r="AM779">
            <v>212.3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6</v>
          </cell>
          <cell r="CN779">
            <v>10</v>
          </cell>
          <cell r="CO779">
            <v>10</v>
          </cell>
          <cell r="CP779">
            <v>4</v>
          </cell>
          <cell r="CQ779">
            <v>9</v>
          </cell>
          <cell r="CR779">
            <v>4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4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</v>
          </cell>
          <cell r="V780">
            <v>10</v>
          </cell>
          <cell r="W780">
            <v>3.9</v>
          </cell>
          <cell r="X780">
            <v>23.9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7</v>
          </cell>
          <cell r="AF780">
            <v>2</v>
          </cell>
          <cell r="AG780">
            <v>2</v>
          </cell>
          <cell r="AH780">
            <v>1</v>
          </cell>
          <cell r="AI780">
            <v>1</v>
          </cell>
          <cell r="AJ780">
            <v>2</v>
          </cell>
          <cell r="AK780">
            <v>47</v>
          </cell>
          <cell r="AL780">
            <v>50.7</v>
          </cell>
          <cell r="AM780">
            <v>138.69999999999999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2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2</v>
          </cell>
          <cell r="BA780">
            <v>0</v>
          </cell>
          <cell r="BB780">
            <v>4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13</v>
          </cell>
          <cell r="CN780">
            <v>2</v>
          </cell>
          <cell r="CO780">
            <v>2</v>
          </cell>
          <cell r="CP780">
            <v>1</v>
          </cell>
          <cell r="CQ780">
            <v>1</v>
          </cell>
          <cell r="CR780">
            <v>5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1</v>
          </cell>
          <cell r="S781">
            <v>0</v>
          </cell>
          <cell r="T781">
            <v>0</v>
          </cell>
          <cell r="U781">
            <v>0</v>
          </cell>
          <cell r="V781">
            <v>3</v>
          </cell>
          <cell r="W781">
            <v>3.9</v>
          </cell>
          <cell r="X781">
            <v>7.9</v>
          </cell>
          <cell r="Y781">
            <v>5</v>
          </cell>
          <cell r="Z781">
            <v>14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1</v>
          </cell>
          <cell r="AG781">
            <v>8</v>
          </cell>
          <cell r="AH781">
            <v>27</v>
          </cell>
          <cell r="AI781">
            <v>7</v>
          </cell>
          <cell r="AJ781">
            <v>0</v>
          </cell>
          <cell r="AK781">
            <v>77</v>
          </cell>
          <cell r="AL781">
            <v>50.7</v>
          </cell>
          <cell r="AM781">
            <v>185.7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1</v>
          </cell>
          <cell r="AY781">
            <v>0</v>
          </cell>
          <cell r="AZ781">
            <v>1</v>
          </cell>
          <cell r="BA781">
            <v>0</v>
          </cell>
          <cell r="BB781">
            <v>2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15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1</v>
          </cell>
          <cell r="CO781">
            <v>9</v>
          </cell>
          <cell r="CP781">
            <v>27</v>
          </cell>
          <cell r="CQ781">
            <v>8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1</v>
          </cell>
          <cell r="P782">
            <v>0</v>
          </cell>
          <cell r="Q782">
            <v>1</v>
          </cell>
          <cell r="R782">
            <v>1</v>
          </cell>
          <cell r="S782">
            <v>0</v>
          </cell>
          <cell r="T782">
            <v>0</v>
          </cell>
          <cell r="U782">
            <v>0</v>
          </cell>
          <cell r="V782">
            <v>14</v>
          </cell>
          <cell r="W782">
            <v>21.45</v>
          </cell>
          <cell r="X782">
            <v>45.45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2</v>
          </cell>
          <cell r="AF782">
            <v>0</v>
          </cell>
          <cell r="AG782">
            <v>1</v>
          </cell>
          <cell r="AH782">
            <v>0</v>
          </cell>
          <cell r="AI782">
            <v>0</v>
          </cell>
          <cell r="AJ782">
            <v>0</v>
          </cell>
          <cell r="AK782">
            <v>8</v>
          </cell>
          <cell r="AL782">
            <v>9.75</v>
          </cell>
          <cell r="AM782">
            <v>24.75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1</v>
          </cell>
          <cell r="CM782">
            <v>2</v>
          </cell>
          <cell r="CN782">
            <v>1</v>
          </cell>
          <cell r="CO782">
            <v>2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</v>
          </cell>
          <cell r="R783">
            <v>0</v>
          </cell>
          <cell r="S783">
            <v>0</v>
          </cell>
          <cell r="T783">
            <v>0</v>
          </cell>
          <cell r="U783">
            <v>1</v>
          </cell>
          <cell r="V783">
            <v>3</v>
          </cell>
          <cell r="W783">
            <v>1.95</v>
          </cell>
          <cell r="X783">
            <v>7.95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6</v>
          </cell>
          <cell r="AK783">
            <v>64</v>
          </cell>
          <cell r="AL783">
            <v>113.1</v>
          </cell>
          <cell r="AM783">
            <v>241.1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5</v>
          </cell>
          <cell r="CD783">
            <v>5</v>
          </cell>
          <cell r="CE783">
            <v>0</v>
          </cell>
          <cell r="CF783">
            <v>10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1</v>
          </cell>
          <cell r="CO783">
            <v>0</v>
          </cell>
          <cell r="CP783">
            <v>0</v>
          </cell>
          <cell r="CQ783">
            <v>0</v>
          </cell>
          <cell r="CR783">
            <v>12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1</v>
          </cell>
          <cell r="Q785">
            <v>0</v>
          </cell>
          <cell r="R785">
            <v>2</v>
          </cell>
          <cell r="S785">
            <v>5</v>
          </cell>
          <cell r="T785">
            <v>7</v>
          </cell>
          <cell r="U785">
            <v>0</v>
          </cell>
          <cell r="V785">
            <v>48</v>
          </cell>
          <cell r="W785">
            <v>60.45</v>
          </cell>
          <cell r="X785">
            <v>142.44999999999999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1</v>
          </cell>
          <cell r="AG785">
            <v>1</v>
          </cell>
          <cell r="AH785">
            <v>6</v>
          </cell>
          <cell r="AI785">
            <v>0</v>
          </cell>
          <cell r="AJ785">
            <v>4</v>
          </cell>
          <cell r="AK785">
            <v>25</v>
          </cell>
          <cell r="AL785">
            <v>23.4</v>
          </cell>
          <cell r="AM785">
            <v>72.400000000000006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>
            <v>0</v>
          </cell>
          <cell r="BL785">
            <v>1</v>
          </cell>
          <cell r="BM785">
            <v>0</v>
          </cell>
          <cell r="BN785">
            <v>0</v>
          </cell>
          <cell r="BO785">
            <v>8</v>
          </cell>
          <cell r="BP785">
            <v>20</v>
          </cell>
          <cell r="BQ785">
            <v>35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>
            <v>0</v>
          </cell>
          <cell r="CA785">
            <v>1</v>
          </cell>
          <cell r="CB785">
            <v>0</v>
          </cell>
          <cell r="CC785">
            <v>0</v>
          </cell>
          <cell r="CD785">
            <v>12</v>
          </cell>
          <cell r="CE785">
            <v>20</v>
          </cell>
          <cell r="CF785">
            <v>42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1</v>
          </cell>
          <cell r="CN785">
            <v>1</v>
          </cell>
          <cell r="CO785">
            <v>3</v>
          </cell>
          <cell r="CP785">
            <v>13</v>
          </cell>
          <cell r="CQ785">
            <v>7</v>
          </cell>
          <cell r="CR785">
            <v>4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10</v>
          </cell>
          <cell r="P786">
            <v>3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113</v>
          </cell>
          <cell r="W786">
            <v>195</v>
          </cell>
          <cell r="X786">
            <v>391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14</v>
          </cell>
          <cell r="AE786">
            <v>3</v>
          </cell>
          <cell r="AF786">
            <v>0</v>
          </cell>
          <cell r="AG786">
            <v>0</v>
          </cell>
          <cell r="AH786">
            <v>9</v>
          </cell>
          <cell r="AI786">
            <v>0</v>
          </cell>
          <cell r="AJ786">
            <v>0</v>
          </cell>
          <cell r="AK786">
            <v>62</v>
          </cell>
          <cell r="AL786">
            <v>70.199999999999989</v>
          </cell>
          <cell r="AM786">
            <v>188.2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1</v>
          </cell>
          <cell r="AX786">
            <v>0</v>
          </cell>
          <cell r="AY786">
            <v>0</v>
          </cell>
          <cell r="AZ786">
            <v>2</v>
          </cell>
          <cell r="BA786">
            <v>1.99</v>
          </cell>
          <cell r="BB786">
            <v>5.99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46</v>
          </cell>
          <cell r="BX786">
            <v>58</v>
          </cell>
          <cell r="BY786">
            <v>0</v>
          </cell>
          <cell r="BZ786">
            <v>0</v>
          </cell>
          <cell r="CA786">
            <v>9</v>
          </cell>
          <cell r="CB786">
            <v>0</v>
          </cell>
          <cell r="CC786">
            <v>0</v>
          </cell>
          <cell r="CD786">
            <v>125</v>
          </cell>
          <cell r="CE786">
            <v>114</v>
          </cell>
          <cell r="CF786">
            <v>364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70</v>
          </cell>
          <cell r="CM786">
            <v>64</v>
          </cell>
          <cell r="CN786">
            <v>0</v>
          </cell>
          <cell r="CO786">
            <v>0</v>
          </cell>
          <cell r="CP786">
            <v>19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2</v>
          </cell>
          <cell r="AI787">
            <v>1</v>
          </cell>
          <cell r="AJ787">
            <v>0</v>
          </cell>
          <cell r="AK787">
            <v>3</v>
          </cell>
          <cell r="AL787">
            <v>0</v>
          </cell>
          <cell r="AM787">
            <v>6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2</v>
          </cell>
          <cell r="CQ787">
            <v>1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2</v>
          </cell>
          <cell r="R788">
            <v>1</v>
          </cell>
          <cell r="S788">
            <v>3</v>
          </cell>
          <cell r="T788">
            <v>0</v>
          </cell>
          <cell r="U788">
            <v>4</v>
          </cell>
          <cell r="V788">
            <v>29</v>
          </cell>
          <cell r="W788">
            <v>33.15</v>
          </cell>
          <cell r="X788">
            <v>87.15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5</v>
          </cell>
          <cell r="AG788">
            <v>7</v>
          </cell>
          <cell r="AH788">
            <v>3</v>
          </cell>
          <cell r="AI788">
            <v>2</v>
          </cell>
          <cell r="AJ788">
            <v>2</v>
          </cell>
          <cell r="AK788">
            <v>45</v>
          </cell>
          <cell r="AL788">
            <v>39</v>
          </cell>
          <cell r="AM788">
            <v>125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7</v>
          </cell>
          <cell r="CO788">
            <v>8</v>
          </cell>
          <cell r="CP788">
            <v>6</v>
          </cell>
          <cell r="CQ788">
            <v>2</v>
          </cell>
          <cell r="CR788">
            <v>6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151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4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T17" sqref="BT1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2938</v>
      </c>
      <c r="K4" s="48">
        <f t="shared" si="0"/>
        <v>2498</v>
      </c>
      <c r="L4" s="48">
        <f t="shared" si="0"/>
        <v>3274</v>
      </c>
      <c r="M4" s="48">
        <f t="shared" si="0"/>
        <v>3280</v>
      </c>
      <c r="N4" s="48">
        <f t="shared" si="0"/>
        <v>3500</v>
      </c>
      <c r="O4" s="48">
        <f t="shared" si="0"/>
        <v>3363</v>
      </c>
      <c r="P4" s="48">
        <f t="shared" si="0"/>
        <v>3290</v>
      </c>
      <c r="Q4" s="48">
        <f t="shared" si="0"/>
        <v>3515</v>
      </c>
      <c r="R4" s="48">
        <f t="shared" si="0"/>
        <v>3357</v>
      </c>
      <c r="S4" s="48">
        <f t="shared" si="0"/>
        <v>3371</v>
      </c>
      <c r="T4" s="48">
        <f t="shared" si="0"/>
        <v>3049</v>
      </c>
      <c r="U4" s="49">
        <f t="shared" si="0"/>
        <v>1962</v>
      </c>
      <c r="V4" s="90">
        <f t="shared" si="0"/>
        <v>32452.633333333317</v>
      </c>
      <c r="W4" s="90">
        <f t="shared" si="0"/>
        <v>37397</v>
      </c>
      <c r="X4" s="91">
        <f>IFERROR(W4/V4,0)</f>
        <v>1.1523564086735649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40</v>
      </c>
      <c r="AE4" s="48">
        <f t="shared" si="1"/>
        <v>38</v>
      </c>
      <c r="AF4" s="48">
        <f t="shared" si="1"/>
        <v>42</v>
      </c>
      <c r="AG4" s="48">
        <f t="shared" si="1"/>
        <v>42</v>
      </c>
      <c r="AH4" s="48">
        <f t="shared" si="1"/>
        <v>47</v>
      </c>
      <c r="AI4" s="48">
        <f t="shared" si="1"/>
        <v>27</v>
      </c>
      <c r="AJ4" s="49">
        <f t="shared" si="1"/>
        <v>27</v>
      </c>
      <c r="AK4" s="90">
        <f t="shared" si="1"/>
        <v>705.8999999999993</v>
      </c>
      <c r="AL4" s="90">
        <f t="shared" si="1"/>
        <v>518</v>
      </c>
      <c r="AM4" s="91">
        <f>IFERROR(AL4/AK4,0)</f>
        <v>0.73381498795863509</v>
      </c>
      <c r="AN4" s="47">
        <f t="shared" ref="AN4:BA4" si="2">SUBTOTAL(9,AN6:AN952)</f>
        <v>379</v>
      </c>
      <c r="AO4" s="48">
        <f t="shared" si="2"/>
        <v>279</v>
      </c>
      <c r="AP4" s="48">
        <f t="shared" si="2"/>
        <v>376</v>
      </c>
      <c r="AQ4" s="48">
        <f t="shared" si="2"/>
        <v>357</v>
      </c>
      <c r="AR4" s="48">
        <f t="shared" si="2"/>
        <v>644</v>
      </c>
      <c r="AS4" s="48">
        <f t="shared" si="2"/>
        <v>1032</v>
      </c>
      <c r="AT4" s="48">
        <f t="shared" si="2"/>
        <v>831</v>
      </c>
      <c r="AU4" s="48">
        <f t="shared" si="2"/>
        <v>703</v>
      </c>
      <c r="AV4" s="48">
        <f t="shared" si="2"/>
        <v>510</v>
      </c>
      <c r="AW4" s="48">
        <f t="shared" si="2"/>
        <v>671</v>
      </c>
      <c r="AX4" s="48">
        <f t="shared" si="2"/>
        <v>784</v>
      </c>
      <c r="AY4" s="49">
        <f t="shared" si="2"/>
        <v>470</v>
      </c>
      <c r="AZ4" s="90">
        <f t="shared" si="2"/>
        <v>2186.4333333333338</v>
      </c>
      <c r="BA4" s="90">
        <f t="shared" si="2"/>
        <v>7036</v>
      </c>
      <c r="BB4" s="91">
        <f>IFERROR(BA4/AZ4,0)</f>
        <v>3.2180263137834824</v>
      </c>
      <c r="BC4" s="47">
        <f t="shared" ref="BC4:BP4" si="3">SUBTOTAL(9,BC6:BC952)</f>
        <v>6020</v>
      </c>
      <c r="BD4" s="48">
        <f t="shared" si="3"/>
        <v>5126</v>
      </c>
      <c r="BE4" s="48">
        <f t="shared" si="3"/>
        <v>7521</v>
      </c>
      <c r="BF4" s="48">
        <f t="shared" si="3"/>
        <v>8398</v>
      </c>
      <c r="BG4" s="48">
        <f t="shared" si="3"/>
        <v>7758</v>
      </c>
      <c r="BH4" s="48">
        <f t="shared" si="3"/>
        <v>7475</v>
      </c>
      <c r="BI4" s="48">
        <f t="shared" si="3"/>
        <v>6635</v>
      </c>
      <c r="BJ4" s="48">
        <f t="shared" si="3"/>
        <v>5980</v>
      </c>
      <c r="BK4" s="48">
        <f t="shared" si="3"/>
        <v>6374</v>
      </c>
      <c r="BL4" s="48">
        <f t="shared" si="3"/>
        <v>7657</v>
      </c>
      <c r="BM4" s="48">
        <f t="shared" si="3"/>
        <v>8248</v>
      </c>
      <c r="BN4" s="49">
        <f t="shared" si="3"/>
        <v>5350</v>
      </c>
      <c r="BO4" s="90">
        <f t="shared" si="3"/>
        <v>91547.789999999964</v>
      </c>
      <c r="BP4" s="90">
        <f t="shared" si="3"/>
        <v>82542</v>
      </c>
      <c r="BQ4" s="91">
        <f>IFERROR(BP4/BO4,0)</f>
        <v>0.90162744507540848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8</v>
      </c>
      <c r="R6" s="43">
        <f>VLOOKUP($H6,[1]EDA!$H$6:$BN$980,R$1,FALSE)</f>
        <v>10</v>
      </c>
      <c r="S6" s="43">
        <f>VLOOKUP($H6,[1]EDA!$H$6:$BN$980,S$1,FALSE)</f>
        <v>12</v>
      </c>
      <c r="T6" s="43">
        <f>VLOOKUP($H6,[1]EDA!$H$6:$BN$980,T$1,FALSE)</f>
        <v>4</v>
      </c>
      <c r="U6" s="43">
        <f>VLOOKUP($H6,[1]EDA!$H$6:$BN$980,U$1,FALSE)</f>
        <v>1</v>
      </c>
      <c r="V6" s="45">
        <f>VLOOKUP(H6,[1]EDA!$H$6:$BO$980,60,FALSE)</f>
        <v>169.01666666666665</v>
      </c>
      <c r="W6" s="45">
        <f>SUM(J6:U6)</f>
        <v>88</v>
      </c>
      <c r="X6" s="16">
        <f>IFERROR(W6/V6,0)</f>
        <v>0.5206587121585643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3</v>
      </c>
      <c r="AW6" s="44">
        <f>VLOOKUP($H6,[3]IRA!$H$6:$BN$980,AW$1,FALSE)</f>
        <v>0</v>
      </c>
      <c r="AX6" s="44">
        <f>VLOOKUP($H6,[3]IRA!$H$6:$BN$980,AX$1,FALSE)</f>
        <v>2</v>
      </c>
      <c r="AY6" s="44">
        <f>VLOOKUP($H6,[3]IRA!$H$6:$BN$980,AY$1,FALSE)</f>
        <v>4</v>
      </c>
      <c r="AZ6" s="19">
        <f>VLOOKUP(H6,[3]IRA!$H$6:$BO$980,60,FALSE)</f>
        <v>7.3666666666666671</v>
      </c>
      <c r="BA6" s="19">
        <f>SUM(AN6:AY6)</f>
        <v>23</v>
      </c>
      <c r="BB6" s="16">
        <f>IFERROR(BA6/AZ6,0)</f>
        <v>3.1221719457013575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2</v>
      </c>
      <c r="BK6" s="44">
        <f>VLOOKUP($H6,[4]IRA!$H$7:$CS$981,BK$1,FALSE)</f>
        <v>7</v>
      </c>
      <c r="BL6" s="44">
        <f>VLOOKUP($H6,[4]IRA!$H$7:$CS$981,BL$1,FALSE)</f>
        <v>14</v>
      </c>
      <c r="BM6" s="44">
        <f>VLOOKUP($H6,[4]IRA!$H$7:$CS$981,BM$1,FALSE)</f>
        <v>15</v>
      </c>
      <c r="BN6" s="44">
        <f>VLOOKUP($H6,[4]IRA!$H$7:$CS$981,BN$1,FALSE)</f>
        <v>7</v>
      </c>
      <c r="BO6" s="45">
        <f>VLOOKUP(H6,[4]IRA!$H$7:$CS$981,90,FALSE)</f>
        <v>93.939999999999984</v>
      </c>
      <c r="BP6" s="45">
        <f>SUM(BC6:BN6)</f>
        <v>99</v>
      </c>
      <c r="BQ6" s="16">
        <f>IFERROR(BP6/BO6,0)</f>
        <v>1.0538641686182673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7</v>
      </c>
      <c r="R7" s="36">
        <f>VLOOKUP($H7,[1]EDA!$H$6:$BN$980,R$1,FALSE)</f>
        <v>9</v>
      </c>
      <c r="S7" s="36">
        <f>VLOOKUP($H7,[1]EDA!$H$6:$BN$980,S$1,FALSE)</f>
        <v>5</v>
      </c>
      <c r="T7" s="36">
        <f>VLOOKUP($H7,[1]EDA!$H$6:$BN$980,T$1,FALSE)</f>
        <v>15</v>
      </c>
      <c r="U7" s="36">
        <f>VLOOKUP($H7,[1]EDA!$H$6:$BN$980,U$1,FALSE)</f>
        <v>11</v>
      </c>
      <c r="V7" s="10">
        <f>VLOOKUP(H7,[1]EDA!$H$6:$BO$980,60,FALSE)</f>
        <v>151.01666666666665</v>
      </c>
      <c r="W7" s="10">
        <f t="shared" ref="W7:W28" si="4">SUM(J7:U7)</f>
        <v>123</v>
      </c>
      <c r="X7" s="17">
        <f t="shared" ref="X7:X28" si="5">IFERROR(W7/V7,0)</f>
        <v>0.81447963800904988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4</v>
      </c>
      <c r="AV7" s="36">
        <f>VLOOKUP($H7,[3]IRA!$H$6:$BN$980,AV$1,FALSE)</f>
        <v>0</v>
      </c>
      <c r="AW7" s="36">
        <f>VLOOKUP($H7,[3]IRA!$H$6:$BN$980,AW$1,FALSE)</f>
        <v>3</v>
      </c>
      <c r="AX7" s="36">
        <f>VLOOKUP($H7,[3]IRA!$H$6:$BN$980,AX$1,FALSE)</f>
        <v>1</v>
      </c>
      <c r="AY7" s="36">
        <f>VLOOKUP($H7,[3]IRA!$H$6:$BN$980,AY$1,FALSE)</f>
        <v>1</v>
      </c>
      <c r="AZ7" s="20">
        <f>VLOOKUP(H7,[3]IRA!$H$6:$BO$980,60,FALSE)</f>
        <v>30.06666666666667</v>
      </c>
      <c r="BA7" s="20">
        <f t="shared" ref="BA7:BA28" si="8">SUM(AN7:AY7)</f>
        <v>32</v>
      </c>
      <c r="BB7" s="17">
        <f t="shared" ref="BB7:BB28" si="9">IFERROR(BA7/AZ7,0)</f>
        <v>1.0643015521064301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5</v>
      </c>
      <c r="BK7" s="36">
        <f>VLOOKUP($H7,[4]IRA!$H$7:$CS$981,BK$1,FALSE)</f>
        <v>3</v>
      </c>
      <c r="BL7" s="36">
        <f>VLOOKUP($H7,[4]IRA!$H$7:$CS$981,BL$1,FALSE)</f>
        <v>12</v>
      </c>
      <c r="BM7" s="36">
        <f>VLOOKUP($H7,[4]IRA!$H$7:$CS$981,BM$1,FALSE)</f>
        <v>9</v>
      </c>
      <c r="BN7" s="36">
        <f>VLOOKUP($H7,[4]IRA!$H$7:$CS$981,BN$1,FALSE)</f>
        <v>5</v>
      </c>
      <c r="BO7" s="10">
        <f>VLOOKUP(H7,[4]IRA!$H$7:$CS$981,90,FALSE)</f>
        <v>160.22</v>
      </c>
      <c r="BP7" s="10">
        <f t="shared" ref="BP7:BP28" si="10">SUM(BC7:BN7)</f>
        <v>122</v>
      </c>
      <c r="BQ7" s="17">
        <f t="shared" ref="BQ7:BQ28" si="11">IFERROR(BP7/BO7,0)</f>
        <v>0.76145300212208211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3</v>
      </c>
      <c r="R8" s="36">
        <f>VLOOKUP($H8,[1]EDA!$H$6:$BN$980,R$1,FALSE)</f>
        <v>4</v>
      </c>
      <c r="S8" s="36">
        <f>VLOOKUP($H8,[1]EDA!$H$6:$BN$980,S$1,FALSE)</f>
        <v>7</v>
      </c>
      <c r="T8" s="36">
        <f>VLOOKUP($H8,[1]EDA!$H$6:$BN$980,T$1,FALSE)</f>
        <v>2</v>
      </c>
      <c r="U8" s="36">
        <f>VLOOKUP($H8,[1]EDA!$H$6:$BN$980,U$1,FALSE)</f>
        <v>1</v>
      </c>
      <c r="V8" s="10">
        <f>VLOOKUP(H8,[1]EDA!$H$6:$BO$980,60,FALSE)</f>
        <v>83.533333333333331</v>
      </c>
      <c r="W8" s="10">
        <f t="shared" si="4"/>
        <v>38</v>
      </c>
      <c r="X8" s="17">
        <f t="shared" si="5"/>
        <v>0.45490822027134875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1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7</v>
      </c>
      <c r="BB8" s="17">
        <f t="shared" si="9"/>
        <v>1.8918918918918919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6</v>
      </c>
      <c r="BK8" s="36">
        <f>VLOOKUP($H8,[4]IRA!$H$7:$CS$981,BK$1,FALSE)</f>
        <v>3</v>
      </c>
      <c r="BL8" s="36">
        <f>VLOOKUP($H8,[4]IRA!$H$7:$CS$981,BL$1,FALSE)</f>
        <v>25</v>
      </c>
      <c r="BM8" s="36">
        <f>VLOOKUP($H8,[4]IRA!$H$7:$CS$981,BM$1,FALSE)</f>
        <v>2</v>
      </c>
      <c r="BN8" s="36">
        <f>VLOOKUP($H8,[4]IRA!$H$7:$CS$981,BN$1,FALSE)</f>
        <v>2</v>
      </c>
      <c r="BO8" s="10">
        <f>VLOOKUP(H8,[4]IRA!$H$7:$CS$981,90,FALSE)</f>
        <v>393.57000000000005</v>
      </c>
      <c r="BP8" s="10">
        <f t="shared" si="10"/>
        <v>87</v>
      </c>
      <c r="BQ8" s="17">
        <f t="shared" si="11"/>
        <v>0.22105343395075841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7</v>
      </c>
      <c r="R9" s="36">
        <f>VLOOKUP($H9,[1]EDA!$H$6:$BN$980,R$1,FALSE)</f>
        <v>3</v>
      </c>
      <c r="S9" s="36">
        <f>VLOOKUP($H9,[1]EDA!$H$6:$BN$980,S$1,FALSE)</f>
        <v>4</v>
      </c>
      <c r="T9" s="36">
        <f>VLOOKUP($H9,[1]EDA!$H$6:$BN$980,T$1,FALSE)</f>
        <v>8</v>
      </c>
      <c r="U9" s="36">
        <f>VLOOKUP($H9,[1]EDA!$H$6:$BN$980,U$1,FALSE)</f>
        <v>4</v>
      </c>
      <c r="V9" s="10">
        <f>VLOOKUP(H9,[1]EDA!$H$6:$BO$980,60,FALSE)</f>
        <v>50.25</v>
      </c>
      <c r="W9" s="10">
        <f t="shared" si="4"/>
        <v>48</v>
      </c>
      <c r="X9" s="17">
        <f t="shared" si="5"/>
        <v>0.95522388059701491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10</v>
      </c>
      <c r="BK9" s="36">
        <f>VLOOKUP($H9,[4]IRA!$H$7:$CS$981,BK$1,FALSE)</f>
        <v>7</v>
      </c>
      <c r="BL9" s="36">
        <f>VLOOKUP($H9,[4]IRA!$H$7:$CS$981,BL$1,FALSE)</f>
        <v>9</v>
      </c>
      <c r="BM9" s="36">
        <f>VLOOKUP($H9,[4]IRA!$H$7:$CS$981,BM$1,FALSE)</f>
        <v>3</v>
      </c>
      <c r="BN9" s="36">
        <f>VLOOKUP($H9,[4]IRA!$H$7:$CS$981,BN$1,FALSE)</f>
        <v>3</v>
      </c>
      <c r="BO9" s="10">
        <f>VLOOKUP(H9,[4]IRA!$H$7:$CS$981,90,FALSE)</f>
        <v>208.84</v>
      </c>
      <c r="BP9" s="10">
        <f t="shared" si="10"/>
        <v>72</v>
      </c>
      <c r="BQ9" s="17">
        <f t="shared" si="11"/>
        <v>0.34476153993487835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6</v>
      </c>
      <c r="S10" s="36">
        <f>VLOOKUP($H10,[1]EDA!$H$6:$BN$980,S$1,FALSE)</f>
        <v>27</v>
      </c>
      <c r="T10" s="36">
        <f>VLOOKUP($H10,[1]EDA!$H$6:$BN$980,T$1,FALSE)</f>
        <v>10</v>
      </c>
      <c r="U10" s="36">
        <f>VLOOKUP($H10,[1]EDA!$H$6:$BN$980,U$1,FALSE)</f>
        <v>5</v>
      </c>
      <c r="V10" s="10">
        <f>VLOOKUP(H10,[1]EDA!$H$6:$BO$980,60,FALSE)</f>
        <v>68.849999999999994</v>
      </c>
      <c r="W10" s="10">
        <f t="shared" si="4"/>
        <v>110</v>
      </c>
      <c r="X10" s="17">
        <f t="shared" si="5"/>
        <v>1.5976761074800292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4</v>
      </c>
      <c r="AV10" s="36">
        <f>VLOOKUP($H10,[3]IRA!$H$6:$BN$980,AV$1,FALSE)</f>
        <v>2</v>
      </c>
      <c r="AW10" s="36">
        <f>VLOOKUP($H10,[3]IRA!$H$6:$BN$980,AW$1,FALSE)</f>
        <v>3</v>
      </c>
      <c r="AX10" s="36">
        <f>VLOOKUP($H10,[3]IRA!$H$6:$BN$980,AX$1,FALSE)</f>
        <v>1</v>
      </c>
      <c r="AY10" s="36">
        <f>VLOOKUP($H10,[3]IRA!$H$6:$BN$980,AY$1,FALSE)</f>
        <v>1</v>
      </c>
      <c r="AZ10" s="20">
        <f>VLOOKUP(H10,[3]IRA!$H$6:$BO$980,60,FALSE)</f>
        <v>3.7</v>
      </c>
      <c r="BA10" s="20">
        <f t="shared" si="8"/>
        <v>20</v>
      </c>
      <c r="BB10" s="17">
        <f t="shared" si="9"/>
        <v>5.4054054054054053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16</v>
      </c>
      <c r="BK10" s="36">
        <f>VLOOKUP($H10,[4]IRA!$H$7:$CS$981,BK$1,FALSE)</f>
        <v>18</v>
      </c>
      <c r="BL10" s="36">
        <f>VLOOKUP($H10,[4]IRA!$H$7:$CS$981,BL$1,FALSE)</f>
        <v>57</v>
      </c>
      <c r="BM10" s="36">
        <f>VLOOKUP($H10,[4]IRA!$H$7:$CS$981,BM$1,FALSE)</f>
        <v>29</v>
      </c>
      <c r="BN10" s="36">
        <f>VLOOKUP($H10,[4]IRA!$H$7:$CS$981,BN$1,FALSE)</f>
        <v>26</v>
      </c>
      <c r="BO10" s="10">
        <f>VLOOKUP(H10,[4]IRA!$H$7:$CS$981,90,FALSE)</f>
        <v>348.21</v>
      </c>
      <c r="BP10" s="10">
        <f t="shared" si="10"/>
        <v>265</v>
      </c>
      <c r="BQ10" s="17">
        <f t="shared" si="11"/>
        <v>0.76103500761035014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65</v>
      </c>
      <c r="R11" s="36">
        <f>VLOOKUP($H11,[1]EDA!$H$6:$BN$980,R$1,FALSE)</f>
        <v>59</v>
      </c>
      <c r="S11" s="36">
        <f>VLOOKUP($H11,[1]EDA!$H$6:$BN$980,S$1,FALSE)</f>
        <v>64</v>
      </c>
      <c r="T11" s="36">
        <f>VLOOKUP($H11,[1]EDA!$H$6:$BN$980,T$1,FALSE)</f>
        <v>36</v>
      </c>
      <c r="U11" s="36">
        <f>VLOOKUP($H11,[1]EDA!$H$6:$BN$980,U$1,FALSE)</f>
        <v>58</v>
      </c>
      <c r="V11" s="10">
        <f>VLOOKUP(H11,[1]EDA!$H$6:$BO$980,60,FALSE)</f>
        <v>425.35</v>
      </c>
      <c r="W11" s="10">
        <f t="shared" si="4"/>
        <v>733</v>
      </c>
      <c r="X11" s="17">
        <f t="shared" si="5"/>
        <v>1.7232867050664158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3</v>
      </c>
      <c r="AG11" s="36">
        <f>VLOOKUP($H11,[2]EDA!$H$6:$AY$980,AG$1,FALSE)</f>
        <v>0</v>
      </c>
      <c r="AH11" s="36">
        <f>VLOOKUP($H11,[2]EDA!$H$6:$AY$980,AH$1,FALSE)</f>
        <v>5</v>
      </c>
      <c r="AI11" s="36">
        <f>VLOOKUP($H11,[2]EDA!$H$6:$AY$980,AI$1,FALSE)</f>
        <v>1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10</v>
      </c>
      <c r="AM11" s="17">
        <f t="shared" si="7"/>
        <v>1.5384615384615385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1</v>
      </c>
      <c r="AV11" s="36">
        <f>VLOOKUP($H11,[3]IRA!$H$6:$BN$980,AV$1,FALSE)</f>
        <v>1</v>
      </c>
      <c r="AW11" s="36">
        <f>VLOOKUP($H11,[3]IRA!$H$6:$BN$980,AW$1,FALSE)</f>
        <v>3</v>
      </c>
      <c r="AX11" s="36">
        <f>VLOOKUP($H11,[3]IRA!$H$6:$BN$980,AX$1,FALSE)</f>
        <v>2</v>
      </c>
      <c r="AY11" s="36">
        <f>VLOOKUP($H11,[3]IRA!$H$6:$BN$980,AY$1,FALSE)</f>
        <v>1</v>
      </c>
      <c r="AZ11" s="20">
        <f>VLOOKUP(H11,[3]IRA!$H$6:$BO$980,60,FALSE)</f>
        <v>0</v>
      </c>
      <c r="BA11" s="20">
        <f t="shared" si="8"/>
        <v>19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82</v>
      </c>
      <c r="BK11" s="36">
        <f>VLOOKUP($H11,[4]IRA!$H$7:$CS$981,BK$1,FALSE)</f>
        <v>82</v>
      </c>
      <c r="BL11" s="36">
        <f>VLOOKUP($H11,[4]IRA!$H$7:$CS$981,BL$1,FALSE)</f>
        <v>160</v>
      </c>
      <c r="BM11" s="36">
        <f>VLOOKUP($H11,[4]IRA!$H$7:$CS$981,BM$1,FALSE)</f>
        <v>88</v>
      </c>
      <c r="BN11" s="36">
        <f>VLOOKUP($H11,[4]IRA!$H$7:$CS$981,BN$1,FALSE)</f>
        <v>82</v>
      </c>
      <c r="BO11" s="10">
        <f>VLOOKUP(H11,[4]IRA!$H$7:$CS$981,90,FALSE)</f>
        <v>4306.53</v>
      </c>
      <c r="BP11" s="10">
        <f t="shared" si="10"/>
        <v>1415</v>
      </c>
      <c r="BQ11" s="17">
        <f t="shared" si="11"/>
        <v>0.32857079829932684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12</v>
      </c>
      <c r="R12" s="36">
        <f>VLOOKUP($H12,[1]EDA!$H$6:$BN$980,R$1,FALSE)</f>
        <v>18</v>
      </c>
      <c r="S12" s="36">
        <f>VLOOKUP($H12,[1]EDA!$H$6:$BN$980,S$1,FALSE)</f>
        <v>13</v>
      </c>
      <c r="T12" s="36">
        <f>VLOOKUP($H12,[1]EDA!$H$6:$BN$980,T$1,FALSE)</f>
        <v>15</v>
      </c>
      <c r="U12" s="36">
        <f>VLOOKUP($H12,[1]EDA!$H$6:$BN$980,U$1,FALSE)</f>
        <v>16</v>
      </c>
      <c r="V12" s="10">
        <f>VLOOKUP(H12,[1]EDA!$H$6:$BO$980,60,FALSE)</f>
        <v>175.58333333333334</v>
      </c>
      <c r="W12" s="10">
        <f t="shared" si="4"/>
        <v>184</v>
      </c>
      <c r="X12" s="17">
        <f t="shared" si="5"/>
        <v>1.0479354532510678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3</v>
      </c>
      <c r="AV12" s="36">
        <f>VLOOKUP($H12,[3]IRA!$H$6:$BN$980,AV$1,FALSE)</f>
        <v>2</v>
      </c>
      <c r="AW12" s="36">
        <f>VLOOKUP($H12,[3]IRA!$H$6:$BN$980,AW$1,FALSE)</f>
        <v>4</v>
      </c>
      <c r="AX12" s="36">
        <f>VLOOKUP($H12,[3]IRA!$H$6:$BN$980,AX$1,FALSE)</f>
        <v>2</v>
      </c>
      <c r="AY12" s="36">
        <f>VLOOKUP($H12,[3]IRA!$H$6:$BN$980,AY$1,FALSE)</f>
        <v>4</v>
      </c>
      <c r="AZ12" s="20">
        <f>VLOOKUP(H12,[3]IRA!$H$6:$BO$980,60,FALSE)</f>
        <v>0</v>
      </c>
      <c r="BA12" s="20">
        <f t="shared" si="8"/>
        <v>47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26</v>
      </c>
      <c r="BK12" s="36">
        <f>VLOOKUP($H12,[4]IRA!$H$7:$CS$981,BK$1,FALSE)</f>
        <v>47</v>
      </c>
      <c r="BL12" s="36">
        <f>VLOOKUP($H12,[4]IRA!$H$7:$CS$981,BL$1,FALSE)</f>
        <v>70</v>
      </c>
      <c r="BM12" s="36">
        <f>VLOOKUP($H12,[4]IRA!$H$7:$CS$981,BM$1,FALSE)</f>
        <v>46</v>
      </c>
      <c r="BN12" s="36">
        <f>VLOOKUP($H12,[4]IRA!$H$7:$CS$981,BN$1,FALSE)</f>
        <v>48</v>
      </c>
      <c r="BO12" s="10">
        <f>VLOOKUP(H12,[4]IRA!$H$7:$CS$981,90,FALSE)</f>
        <v>433.44999999999993</v>
      </c>
      <c r="BP12" s="10">
        <f t="shared" si="10"/>
        <v>470</v>
      </c>
      <c r="BQ12" s="17">
        <f t="shared" si="11"/>
        <v>1.0843234513784752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17</v>
      </c>
      <c r="Q13" s="36">
        <f>VLOOKUP($H13,[1]EDA!$H$6:$BN$980,Q$1,FALSE)</f>
        <v>24</v>
      </c>
      <c r="R13" s="36">
        <f>VLOOKUP($H13,[1]EDA!$H$6:$BN$980,R$1,FALSE)</f>
        <v>12</v>
      </c>
      <c r="S13" s="36">
        <f>VLOOKUP($H13,[1]EDA!$H$6:$BN$980,S$1,FALSE)</f>
        <v>13</v>
      </c>
      <c r="T13" s="36">
        <f>VLOOKUP($H13,[1]EDA!$H$6:$BN$980,T$1,FALSE)</f>
        <v>10</v>
      </c>
      <c r="U13" s="36">
        <f>VLOOKUP($H13,[1]EDA!$H$6:$BN$980,U$1,FALSE)</f>
        <v>8</v>
      </c>
      <c r="V13" s="10">
        <f>VLOOKUP(H13,[1]EDA!$H$6:$BO$980,60,FALSE)</f>
        <v>276.86666666666662</v>
      </c>
      <c r="W13" s="10">
        <f t="shared" si="4"/>
        <v>197</v>
      </c>
      <c r="X13" s="17">
        <f t="shared" si="5"/>
        <v>0.71153383096556722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2</v>
      </c>
      <c r="AG13" s="36">
        <f>VLOOKUP($H13,[2]EDA!$H$6:$AY$980,AG$1,FALSE)</f>
        <v>1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8</v>
      </c>
      <c r="AM13" s="17">
        <f t="shared" si="7"/>
        <v>0.54298642533936647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2</v>
      </c>
      <c r="AX13" s="36">
        <f>VLOOKUP($H13,[3]IRA!$H$6:$BN$980,AX$1,FALSE)</f>
        <v>0</v>
      </c>
      <c r="AY13" s="36">
        <f>VLOOKUP($H13,[3]IRA!$H$6:$BN$980,AY$1,FALSE)</f>
        <v>1</v>
      </c>
      <c r="AZ13" s="20">
        <f>VLOOKUP(H13,[3]IRA!$H$6:$BO$980,60,FALSE)</f>
        <v>0</v>
      </c>
      <c r="BA13" s="20">
        <f t="shared" si="8"/>
        <v>7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37</v>
      </c>
      <c r="BK13" s="36">
        <f>VLOOKUP($H13,[4]IRA!$H$7:$CS$981,BK$1,FALSE)</f>
        <v>47</v>
      </c>
      <c r="BL13" s="36">
        <f>VLOOKUP($H13,[4]IRA!$H$7:$CS$981,BL$1,FALSE)</f>
        <v>55</v>
      </c>
      <c r="BM13" s="36">
        <f>VLOOKUP($H13,[4]IRA!$H$7:$CS$981,BM$1,FALSE)</f>
        <v>27</v>
      </c>
      <c r="BN13" s="36">
        <f>VLOOKUP($H13,[4]IRA!$H$7:$CS$981,BN$1,FALSE)</f>
        <v>38</v>
      </c>
      <c r="BO13" s="10">
        <f>VLOOKUP(H13,[4]IRA!$H$7:$CS$981,90,FALSE)</f>
        <v>469.08</v>
      </c>
      <c r="BP13" s="10">
        <f t="shared" si="10"/>
        <v>434</v>
      </c>
      <c r="BQ13" s="17">
        <f t="shared" si="11"/>
        <v>0.925215315084847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7</v>
      </c>
      <c r="R14" s="36">
        <f>VLOOKUP($H14,[1]EDA!$H$6:$BN$980,R$1,FALSE)</f>
        <v>19</v>
      </c>
      <c r="S14" s="36">
        <f>VLOOKUP($H14,[1]EDA!$H$6:$BN$980,S$1,FALSE)</f>
        <v>15</v>
      </c>
      <c r="T14" s="36">
        <f>VLOOKUP($H14,[1]EDA!$H$6:$BN$980,T$1,FALSE)</f>
        <v>11</v>
      </c>
      <c r="U14" s="36">
        <f>VLOOKUP($H14,[1]EDA!$H$6:$BN$980,U$1,FALSE)</f>
        <v>7</v>
      </c>
      <c r="V14" s="10">
        <f>VLOOKUP(H14,[1]EDA!$H$6:$BO$980,60,FALSE)</f>
        <v>92.600000000000009</v>
      </c>
      <c r="W14" s="10">
        <f t="shared" si="4"/>
        <v>140</v>
      </c>
      <c r="X14" s="17">
        <f t="shared" si="5"/>
        <v>1.5118790496760257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2</v>
      </c>
      <c r="AX14" s="36">
        <f>VLOOKUP($H14,[3]IRA!$H$6:$BN$980,AX$1,FALSE)</f>
        <v>0</v>
      </c>
      <c r="AY14" s="36">
        <f>VLOOKUP($H14,[3]IRA!$H$6:$BN$980,AY$1,FALSE)</f>
        <v>2</v>
      </c>
      <c r="AZ14" s="20">
        <f>VLOOKUP(H14,[3]IRA!$H$6:$BO$980,60,FALSE)</f>
        <v>0</v>
      </c>
      <c r="BA14" s="20">
        <f t="shared" si="8"/>
        <v>5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17</v>
      </c>
      <c r="BK14" s="36">
        <f>VLOOKUP($H14,[4]IRA!$H$7:$CS$981,BK$1,FALSE)</f>
        <v>26</v>
      </c>
      <c r="BL14" s="36">
        <f>VLOOKUP($H14,[4]IRA!$H$7:$CS$981,BL$1,FALSE)</f>
        <v>61</v>
      </c>
      <c r="BM14" s="36">
        <f>VLOOKUP($H14,[4]IRA!$H$7:$CS$981,BM$1,FALSE)</f>
        <v>36</v>
      </c>
      <c r="BN14" s="36">
        <f>VLOOKUP($H14,[4]IRA!$H$7:$CS$981,BN$1,FALSE)</f>
        <v>30</v>
      </c>
      <c r="BO14" s="10">
        <f>VLOOKUP(H14,[4]IRA!$H$7:$CS$981,90,FALSE)</f>
        <v>522.84</v>
      </c>
      <c r="BP14" s="10">
        <f t="shared" si="10"/>
        <v>461</v>
      </c>
      <c r="BQ14" s="17">
        <f t="shared" si="11"/>
        <v>0.88172289801851422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3</v>
      </c>
      <c r="S15" s="36">
        <f>VLOOKUP($H15,[1]EDA!$H$6:$BN$980,S$1,FALSE)</f>
        <v>2</v>
      </c>
      <c r="T15" s="36">
        <f>VLOOKUP($H15,[1]EDA!$H$6:$BN$980,T$1,FALSE)</f>
        <v>5</v>
      </c>
      <c r="U15" s="36">
        <f>VLOOKUP($H15,[1]EDA!$H$6:$BN$980,U$1,FALSE)</f>
        <v>1</v>
      </c>
      <c r="V15" s="10">
        <f>VLOOKUP(H15,[1]EDA!$H$6:$BO$980,60,FALSE)</f>
        <v>35.333333333333329</v>
      </c>
      <c r="W15" s="10">
        <f t="shared" si="4"/>
        <v>28</v>
      </c>
      <c r="X15" s="17">
        <f t="shared" si="5"/>
        <v>0.7924528301886794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1</v>
      </c>
      <c r="AZ15" s="20">
        <f>VLOOKUP(H15,[3]IRA!$H$6:$BO$980,60,FALSE)</f>
        <v>1.85</v>
      </c>
      <c r="BA15" s="20">
        <f t="shared" si="8"/>
        <v>3</v>
      </c>
      <c r="BB15" s="17">
        <f t="shared" si="9"/>
        <v>1.6216216216216215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6</v>
      </c>
      <c r="BK15" s="36">
        <f>VLOOKUP($H15,[4]IRA!$H$7:$CS$981,BK$1,FALSE)</f>
        <v>9</v>
      </c>
      <c r="BL15" s="36">
        <f>VLOOKUP($H15,[4]IRA!$H$7:$CS$981,BL$1,FALSE)</f>
        <v>25</v>
      </c>
      <c r="BM15" s="36">
        <f>VLOOKUP($H15,[4]IRA!$H$7:$CS$981,BM$1,FALSE)</f>
        <v>7</v>
      </c>
      <c r="BN15" s="36">
        <f>VLOOKUP($H15,[4]IRA!$H$7:$CS$981,BN$1,FALSE)</f>
        <v>5</v>
      </c>
      <c r="BO15" s="10">
        <f>VLOOKUP(H15,[4]IRA!$H$7:$CS$981,90,FALSE)</f>
        <v>309.99</v>
      </c>
      <c r="BP15" s="10">
        <f t="shared" si="10"/>
        <v>144</v>
      </c>
      <c r="BQ15" s="17">
        <f t="shared" si="11"/>
        <v>0.46453111390690022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4</v>
      </c>
      <c r="R16" s="36">
        <f>VLOOKUP($H16,[1]EDA!$H$6:$BN$980,R$1,FALSE)</f>
        <v>2</v>
      </c>
      <c r="S16" s="36">
        <f>VLOOKUP($H16,[1]EDA!$H$6:$BN$980,S$1,FALSE)</f>
        <v>2</v>
      </c>
      <c r="T16" s="36">
        <f>VLOOKUP($H16,[1]EDA!$H$6:$BN$980,T$1,FALSE)</f>
        <v>1</v>
      </c>
      <c r="U16" s="36">
        <f>VLOOKUP($H16,[1]EDA!$H$6:$BN$980,U$1,FALSE)</f>
        <v>4</v>
      </c>
      <c r="V16" s="10">
        <f>VLOOKUP(H16,[1]EDA!$H$6:$BO$980,60,FALSE)</f>
        <v>6.25</v>
      </c>
      <c r="W16" s="10">
        <f t="shared" si="4"/>
        <v>46</v>
      </c>
      <c r="X16" s="17">
        <f t="shared" si="5"/>
        <v>7.36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5</v>
      </c>
      <c r="BK16" s="36">
        <f>VLOOKUP($H16,[4]IRA!$H$7:$CS$981,BK$1,FALSE)</f>
        <v>7</v>
      </c>
      <c r="BL16" s="36">
        <f>VLOOKUP($H16,[4]IRA!$H$7:$CS$981,BL$1,FALSE)</f>
        <v>7</v>
      </c>
      <c r="BM16" s="36">
        <f>VLOOKUP($H16,[4]IRA!$H$7:$CS$981,BM$1,FALSE)</f>
        <v>1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61</v>
      </c>
      <c r="BQ16" s="17">
        <f t="shared" si="11"/>
        <v>0.44971984665290471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4</v>
      </c>
      <c r="R17" s="36">
        <f>VLOOKUP($H17,[1]EDA!$H$6:$BN$980,R$1,FALSE)</f>
        <v>5</v>
      </c>
      <c r="S17" s="36">
        <f>VLOOKUP($H17,[1]EDA!$H$6:$BN$980,S$1,FALSE)</f>
        <v>6</v>
      </c>
      <c r="T17" s="36">
        <f>VLOOKUP($H17,[1]EDA!$H$6:$BN$980,T$1,FALSE)</f>
        <v>5</v>
      </c>
      <c r="U17" s="36">
        <f>VLOOKUP($H17,[1]EDA!$H$6:$BN$980,U$1,FALSE)</f>
        <v>7</v>
      </c>
      <c r="V17" s="10">
        <f>VLOOKUP(H17,[1]EDA!$H$6:$BO$980,60,FALSE)</f>
        <v>63</v>
      </c>
      <c r="W17" s="10">
        <f t="shared" si="4"/>
        <v>88</v>
      </c>
      <c r="X17" s="17">
        <f t="shared" si="5"/>
        <v>1.3968253968253967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26</v>
      </c>
      <c r="BK17" s="36">
        <f>VLOOKUP($H17,[4]IRA!$H$7:$CS$981,BK$1,FALSE)</f>
        <v>54</v>
      </c>
      <c r="BL17" s="36">
        <f>VLOOKUP($H17,[4]IRA!$H$7:$CS$981,BL$1,FALSE)</f>
        <v>51</v>
      </c>
      <c r="BM17" s="36">
        <f>VLOOKUP($H17,[4]IRA!$H$7:$CS$981,BM$1,FALSE)</f>
        <v>41</v>
      </c>
      <c r="BN17" s="36">
        <f>VLOOKUP($H17,[4]IRA!$H$7:$CS$981,BN$1,FALSE)</f>
        <v>27</v>
      </c>
      <c r="BO17" s="10">
        <f>VLOOKUP(H17,[4]IRA!$H$7:$CS$981,90,FALSE)</f>
        <v>587.63</v>
      </c>
      <c r="BP17" s="10">
        <f t="shared" si="10"/>
        <v>427</v>
      </c>
      <c r="BQ17" s="17">
        <f t="shared" si="11"/>
        <v>0.72664772050439908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10</v>
      </c>
      <c r="R18" s="36">
        <f>VLOOKUP($H18,[1]EDA!$H$6:$BN$980,R$1,FALSE)</f>
        <v>11</v>
      </c>
      <c r="S18" s="36">
        <f>VLOOKUP($H18,[1]EDA!$H$6:$BN$980,S$1,FALSE)</f>
        <v>8</v>
      </c>
      <c r="T18" s="36">
        <f>VLOOKUP($H18,[1]EDA!$H$6:$BN$980,T$1,FALSE)</f>
        <v>10</v>
      </c>
      <c r="U18" s="36">
        <f>VLOOKUP($H18,[1]EDA!$H$6:$BN$980,U$1,FALSE)</f>
        <v>8</v>
      </c>
      <c r="V18" s="10">
        <f>VLOOKUP(H18,[1]EDA!$H$6:$BO$980,60,FALSE)</f>
        <v>127.25</v>
      </c>
      <c r="W18" s="10">
        <f t="shared" si="4"/>
        <v>111</v>
      </c>
      <c r="X18" s="17">
        <f t="shared" si="5"/>
        <v>0.87229862475442044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2</v>
      </c>
      <c r="AX18" s="36">
        <f>VLOOKUP($H18,[3]IRA!$H$6:$BN$980,AX$1,FALSE)</f>
        <v>1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17</v>
      </c>
      <c r="BB18" s="17">
        <f t="shared" si="9"/>
        <v>9.1891891891891895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8</v>
      </c>
      <c r="BK18" s="36">
        <f>VLOOKUP($H18,[4]IRA!$H$7:$CS$981,BK$1,FALSE)</f>
        <v>23</v>
      </c>
      <c r="BL18" s="36">
        <f>VLOOKUP($H18,[4]IRA!$H$7:$CS$981,BL$1,FALSE)</f>
        <v>16</v>
      </c>
      <c r="BM18" s="36">
        <f>VLOOKUP($H18,[4]IRA!$H$7:$CS$981,BM$1,FALSE)</f>
        <v>12</v>
      </c>
      <c r="BN18" s="36">
        <f>VLOOKUP($H18,[4]IRA!$H$7:$CS$981,BN$1,FALSE)</f>
        <v>12</v>
      </c>
      <c r="BO18" s="10">
        <f>VLOOKUP(H18,[4]IRA!$H$7:$CS$981,90,FALSE)</f>
        <v>820.93000000000006</v>
      </c>
      <c r="BP18" s="10">
        <f t="shared" si="10"/>
        <v>183</v>
      </c>
      <c r="BQ18" s="17">
        <f t="shared" si="11"/>
        <v>0.22291791017504536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4</v>
      </c>
      <c r="O19" s="36">
        <f>VLOOKUP($H19,[1]EDA!$H$6:$BN$980,O$1,FALSE)</f>
        <v>3</v>
      </c>
      <c r="P19" s="36">
        <f>VLOOKUP($H19,[1]EDA!$H$6:$BN$980,P$1,FALSE)</f>
        <v>5</v>
      </c>
      <c r="Q19" s="36">
        <f>VLOOKUP($H19,[1]EDA!$H$6:$BN$980,Q$1,FALSE)</f>
        <v>5</v>
      </c>
      <c r="R19" s="36">
        <f>VLOOKUP($H19,[1]EDA!$H$6:$BN$980,R$1,FALSE)</f>
        <v>5</v>
      </c>
      <c r="S19" s="36">
        <f>VLOOKUP($H19,[1]EDA!$H$6:$BN$980,S$1,FALSE)</f>
        <v>4</v>
      </c>
      <c r="T19" s="36">
        <f>VLOOKUP($H19,[1]EDA!$H$6:$BN$980,T$1,FALSE)</f>
        <v>0</v>
      </c>
      <c r="U19" s="36">
        <f>VLOOKUP($H19,[1]EDA!$H$6:$BN$980,U$1,FALSE)</f>
        <v>4</v>
      </c>
      <c r="V19" s="10">
        <f>VLOOKUP(H19,[1]EDA!$H$6:$BO$980,60,FALSE)</f>
        <v>82.183333333333337</v>
      </c>
      <c r="W19" s="10">
        <f t="shared" si="4"/>
        <v>47</v>
      </c>
      <c r="X19" s="17">
        <f t="shared" si="5"/>
        <v>0.57189211113364424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1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12</v>
      </c>
      <c r="BB19" s="17">
        <f t="shared" si="9"/>
        <v>2.1621621621621623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11</v>
      </c>
      <c r="BH19" s="36">
        <f>VLOOKUP($H19,[4]IRA!$H$7:$CS$981,BH$1,FALSE)</f>
        <v>6</v>
      </c>
      <c r="BI19" s="36">
        <f>VLOOKUP($H19,[4]IRA!$H$7:$CS$981,BI$1,FALSE)</f>
        <v>8</v>
      </c>
      <c r="BJ19" s="36">
        <f>VLOOKUP($H19,[4]IRA!$H$7:$CS$981,BJ$1,FALSE)</f>
        <v>7</v>
      </c>
      <c r="BK19" s="36">
        <f>VLOOKUP($H19,[4]IRA!$H$7:$CS$981,BK$1,FALSE)</f>
        <v>22</v>
      </c>
      <c r="BL19" s="36">
        <f>VLOOKUP($H19,[4]IRA!$H$7:$CS$981,BL$1,FALSE)</f>
        <v>29</v>
      </c>
      <c r="BM19" s="36">
        <f>VLOOKUP($H19,[4]IRA!$H$7:$CS$981,BM$1,FALSE)</f>
        <v>7</v>
      </c>
      <c r="BN19" s="36">
        <f>VLOOKUP($H19,[4]IRA!$H$7:$CS$981,BN$1,FALSE)</f>
        <v>14</v>
      </c>
      <c r="BO19" s="10">
        <f>VLOOKUP(H19,[4]IRA!$H$7:$CS$981,90,FALSE)</f>
        <v>299.10000000000002</v>
      </c>
      <c r="BP19" s="10">
        <f t="shared" si="10"/>
        <v>164</v>
      </c>
      <c r="BQ19" s="17">
        <f t="shared" si="11"/>
        <v>0.54831160147107982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75</v>
      </c>
      <c r="R20" s="36">
        <f>VLOOKUP($H20,[1]EDA!$H$6:$BN$980,R$1,FALSE)</f>
        <v>58</v>
      </c>
      <c r="S20" s="36">
        <f>VLOOKUP($H20,[1]EDA!$H$6:$BN$980,S$1,FALSE)</f>
        <v>64</v>
      </c>
      <c r="T20" s="36">
        <f>VLOOKUP($H20,[1]EDA!$H$6:$BN$980,T$1,FALSE)</f>
        <v>55</v>
      </c>
      <c r="U20" s="36">
        <f>VLOOKUP($H20,[1]EDA!$H$6:$BN$980,U$1,FALSE)</f>
        <v>57</v>
      </c>
      <c r="V20" s="10">
        <f>VLOOKUP(H20,[1]EDA!$H$6:$BO$980,60,FALSE)</f>
        <v>650.29999999999995</v>
      </c>
      <c r="W20" s="10">
        <f t="shared" si="4"/>
        <v>996</v>
      </c>
      <c r="X20" s="17">
        <f t="shared" si="5"/>
        <v>1.5316007996309398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1</v>
      </c>
      <c r="AI20" s="36">
        <f>VLOOKUP($H20,[2]EDA!$H$6:$AY$980,AI$1,FALSE)</f>
        <v>1</v>
      </c>
      <c r="AJ20" s="36">
        <f>VLOOKUP($H20,[2]EDA!$H$6:$AY$980,AJ$1,FALSE)</f>
        <v>2</v>
      </c>
      <c r="AK20" s="20">
        <f>VLOOKUP(H20,[2]EDA!$H$6:$AZ$980,45,FALSE)</f>
        <v>39.866666666666667</v>
      </c>
      <c r="AL20" s="39">
        <f t="shared" si="6"/>
        <v>16</v>
      </c>
      <c r="AM20" s="17">
        <f t="shared" si="7"/>
        <v>0.40133779264214048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4</v>
      </c>
      <c r="AV20" s="36">
        <f>VLOOKUP($H20,[3]IRA!$H$6:$BN$980,AV$1,FALSE)</f>
        <v>6</v>
      </c>
      <c r="AW20" s="36">
        <f>VLOOKUP($H20,[3]IRA!$H$6:$BN$980,AW$1,FALSE)</f>
        <v>8</v>
      </c>
      <c r="AX20" s="36">
        <f>VLOOKUP($H20,[3]IRA!$H$6:$BN$980,AX$1,FALSE)</f>
        <v>8</v>
      </c>
      <c r="AY20" s="36">
        <f>VLOOKUP($H20,[3]IRA!$H$6:$BN$980,AY$1,FALSE)</f>
        <v>7</v>
      </c>
      <c r="AZ20" s="20">
        <f>VLOOKUP(H20,[3]IRA!$H$6:$BO$980,60,FALSE)</f>
        <v>5.55</v>
      </c>
      <c r="BA20" s="20">
        <f t="shared" si="8"/>
        <v>108</v>
      </c>
      <c r="BB20" s="17">
        <f t="shared" si="9"/>
        <v>19.45945945945946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114</v>
      </c>
      <c r="BK20" s="36">
        <f>VLOOKUP($H20,[4]IRA!$H$7:$CS$981,BK$1,FALSE)</f>
        <v>147</v>
      </c>
      <c r="BL20" s="36">
        <f>VLOOKUP($H20,[4]IRA!$H$7:$CS$981,BL$1,FALSE)</f>
        <v>145</v>
      </c>
      <c r="BM20" s="36">
        <f>VLOOKUP($H20,[4]IRA!$H$7:$CS$981,BM$1,FALSE)</f>
        <v>165</v>
      </c>
      <c r="BN20" s="36">
        <f>VLOOKUP($H20,[4]IRA!$H$7:$CS$981,BN$1,FALSE)</f>
        <v>98</v>
      </c>
      <c r="BO20" s="10">
        <f>VLOOKUP(H20,[4]IRA!$H$7:$CS$981,90,FALSE)</f>
        <v>2633.31</v>
      </c>
      <c r="BP20" s="10">
        <f t="shared" si="10"/>
        <v>2083</v>
      </c>
      <c r="BQ20" s="17">
        <f t="shared" si="11"/>
        <v>0.79101966726287454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3</v>
      </c>
      <c r="S21" s="36">
        <f>VLOOKUP($H21,[1]EDA!$H$6:$BN$980,S$1,FALSE)</f>
        <v>5</v>
      </c>
      <c r="T21" s="36">
        <f>VLOOKUP($H21,[1]EDA!$H$6:$BN$980,T$1,FALSE)</f>
        <v>0</v>
      </c>
      <c r="U21" s="36">
        <f>VLOOKUP($H21,[1]EDA!$H$6:$BN$980,U$1,FALSE)</f>
        <v>4</v>
      </c>
      <c r="V21" s="10">
        <f>VLOOKUP(H21,[1]EDA!$H$6:$BO$980,60,FALSE)</f>
        <v>74.666666666666671</v>
      </c>
      <c r="W21" s="10">
        <f t="shared" si="4"/>
        <v>38</v>
      </c>
      <c r="X21" s="17">
        <f t="shared" si="5"/>
        <v>0.5089285714285714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2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4</v>
      </c>
      <c r="BB21" s="17">
        <f t="shared" si="9"/>
        <v>2.1621621621621618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26</v>
      </c>
      <c r="BK21" s="36">
        <f>VLOOKUP($H21,[4]IRA!$H$7:$CS$981,BK$1,FALSE)</f>
        <v>18</v>
      </c>
      <c r="BL21" s="36">
        <f>VLOOKUP($H21,[4]IRA!$H$7:$CS$981,BL$1,FALSE)</f>
        <v>16</v>
      </c>
      <c r="BM21" s="36">
        <f>VLOOKUP($H21,[4]IRA!$H$7:$CS$981,BM$1,FALSE)</f>
        <v>8</v>
      </c>
      <c r="BN21" s="36">
        <f>VLOOKUP($H21,[4]IRA!$H$7:$CS$981,BN$1,FALSE)</f>
        <v>15</v>
      </c>
      <c r="BO21" s="10">
        <f>VLOOKUP(H21,[4]IRA!$H$7:$CS$981,90,FALSE)</f>
        <v>465.75</v>
      </c>
      <c r="BP21" s="10">
        <f t="shared" si="10"/>
        <v>209</v>
      </c>
      <c r="BQ21" s="17">
        <f t="shared" si="11"/>
        <v>0.44873859366612989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1</v>
      </c>
      <c r="R22" s="36">
        <f>VLOOKUP($H22,[1]EDA!$H$6:$BN$980,R$1,FALSE)</f>
        <v>5</v>
      </c>
      <c r="S22" s="36">
        <f>VLOOKUP($H22,[1]EDA!$H$6:$BN$980,S$1,FALSE)</f>
        <v>1</v>
      </c>
      <c r="T22" s="36">
        <f>VLOOKUP($H22,[1]EDA!$H$6:$BN$980,T$1,FALSE)</f>
        <v>2</v>
      </c>
      <c r="U22" s="36">
        <f>VLOOKUP($H22,[1]EDA!$H$6:$BN$980,U$1,FALSE)</f>
        <v>1</v>
      </c>
      <c r="V22" s="10">
        <f>VLOOKUP(H22,[1]EDA!$H$6:$BO$980,60,FALSE)</f>
        <v>51.666666666666664</v>
      </c>
      <c r="W22" s="10">
        <f t="shared" si="4"/>
        <v>29</v>
      </c>
      <c r="X22" s="17">
        <f t="shared" si="5"/>
        <v>0.56129032258064515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2</v>
      </c>
      <c r="AV22" s="36">
        <f>VLOOKUP($H22,[3]IRA!$H$6:$BN$980,AV$1,FALSE)</f>
        <v>2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14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19</v>
      </c>
      <c r="BK22" s="36">
        <f>VLOOKUP($H22,[4]IRA!$H$7:$CS$981,BK$1,FALSE)</f>
        <v>12</v>
      </c>
      <c r="BL22" s="36">
        <f>VLOOKUP($H22,[4]IRA!$H$7:$CS$981,BL$1,FALSE)</f>
        <v>0</v>
      </c>
      <c r="BM22" s="36">
        <f>VLOOKUP($H22,[4]IRA!$H$7:$CS$981,BM$1,FALSE)</f>
        <v>1</v>
      </c>
      <c r="BN22" s="36">
        <f>VLOOKUP($H22,[4]IRA!$H$7:$CS$981,BN$1,FALSE)</f>
        <v>5</v>
      </c>
      <c r="BO22" s="10">
        <f>VLOOKUP(H22,[4]IRA!$H$7:$CS$981,90,FALSE)</f>
        <v>306.2</v>
      </c>
      <c r="BP22" s="10">
        <f t="shared" si="10"/>
        <v>71</v>
      </c>
      <c r="BQ22" s="17">
        <f t="shared" si="11"/>
        <v>0.23187459177008493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5</v>
      </c>
      <c r="S23" s="36">
        <f>VLOOKUP($H23,[1]EDA!$H$6:$BN$980,S$1,FALSE)</f>
        <v>2</v>
      </c>
      <c r="T23" s="36">
        <f>VLOOKUP($H23,[1]EDA!$H$6:$BN$980,T$1,FALSE)</f>
        <v>2</v>
      </c>
      <c r="U23" s="36">
        <f>VLOOKUP($H23,[1]EDA!$H$6:$BN$980,U$1,FALSE)</f>
        <v>1</v>
      </c>
      <c r="V23" s="10">
        <f>VLOOKUP(H23,[1]EDA!$H$6:$BO$980,60,FALSE)</f>
        <v>35.833333333333336</v>
      </c>
      <c r="W23" s="10">
        <f t="shared" si="4"/>
        <v>21</v>
      </c>
      <c r="X23" s="17">
        <f t="shared" si="5"/>
        <v>0.58604651162790689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6</v>
      </c>
      <c r="BK23" s="36">
        <f>VLOOKUP($H23,[4]IRA!$H$7:$CS$981,BK$1,FALSE)</f>
        <v>7</v>
      </c>
      <c r="BL23" s="36">
        <f>VLOOKUP($H23,[4]IRA!$H$7:$CS$981,BL$1,FALSE)</f>
        <v>1</v>
      </c>
      <c r="BM23" s="36">
        <f>VLOOKUP($H23,[4]IRA!$H$7:$CS$981,BM$1,FALSE)</f>
        <v>1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65</v>
      </c>
      <c r="BQ23" s="17">
        <f t="shared" si="11"/>
        <v>0.32605969400551793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1</v>
      </c>
      <c r="R24" s="36">
        <f>VLOOKUP($H24,[1]EDA!$H$6:$BN$980,R$1,FALSE)</f>
        <v>6</v>
      </c>
      <c r="S24" s="36">
        <f>VLOOKUP($H24,[1]EDA!$H$6:$BN$980,S$1,FALSE)</f>
        <v>3</v>
      </c>
      <c r="T24" s="36">
        <f>VLOOKUP($H24,[1]EDA!$H$6:$BN$980,T$1,FALSE)</f>
        <v>1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28</v>
      </c>
      <c r="X24" s="17">
        <f t="shared" si="5"/>
        <v>0.91304347826086951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7</v>
      </c>
      <c r="BK24" s="36">
        <f>VLOOKUP($H24,[4]IRA!$H$7:$CS$981,BK$1,FALSE)</f>
        <v>6</v>
      </c>
      <c r="BL24" s="36">
        <f>VLOOKUP($H24,[4]IRA!$H$7:$CS$981,BL$1,FALSE)</f>
        <v>6</v>
      </c>
      <c r="BM24" s="36">
        <f>VLOOKUP($H24,[4]IRA!$H$7:$CS$981,BM$1,FALSE)</f>
        <v>7</v>
      </c>
      <c r="BN24" s="36">
        <f>VLOOKUP($H24,[4]IRA!$H$7:$CS$981,BN$1,FALSE)</f>
        <v>9</v>
      </c>
      <c r="BO24" s="10">
        <f>VLOOKUP(H24,[4]IRA!$H$7:$CS$981,90,FALSE)</f>
        <v>326.5</v>
      </c>
      <c r="BP24" s="10">
        <f t="shared" si="10"/>
        <v>92</v>
      </c>
      <c r="BQ24" s="17">
        <f t="shared" si="11"/>
        <v>0.28177641653905056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4</v>
      </c>
      <c r="S26" s="36">
        <f>VLOOKUP($H26,[1]EDA!$H$6:$BN$980,S$1,FALSE)</f>
        <v>3</v>
      </c>
      <c r="T26" s="36">
        <f>VLOOKUP($H26,[1]EDA!$H$6:$BN$980,T$1,FALSE)</f>
        <v>6</v>
      </c>
      <c r="U26" s="36">
        <f>VLOOKUP($H26,[1]EDA!$H$6:$BN$980,U$1,FALSE)</f>
        <v>2</v>
      </c>
      <c r="V26" s="10">
        <f>VLOOKUP(H26,[1]EDA!$H$6:$BO$980,60,FALSE)</f>
        <v>55.833333333333336</v>
      </c>
      <c r="W26" s="10">
        <f t="shared" si="4"/>
        <v>54</v>
      </c>
      <c r="X26" s="17">
        <f t="shared" si="5"/>
        <v>0.96716417910447761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1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4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3</v>
      </c>
      <c r="BK26" s="36">
        <f>VLOOKUP($H26,[4]IRA!$H$7:$CS$981,BK$1,FALSE)</f>
        <v>1</v>
      </c>
      <c r="BL26" s="36">
        <f>VLOOKUP($H26,[4]IRA!$H$7:$CS$981,BL$1,FALSE)</f>
        <v>0</v>
      </c>
      <c r="BM26" s="36">
        <f>VLOOKUP($H26,[4]IRA!$H$7:$CS$981,BM$1,FALSE)</f>
        <v>1</v>
      </c>
      <c r="BN26" s="36">
        <f>VLOOKUP($H26,[4]IRA!$H$7:$CS$981,BN$1,FALSE)</f>
        <v>4</v>
      </c>
      <c r="BO26" s="10">
        <f>VLOOKUP(H26,[4]IRA!$H$7:$CS$981,90,FALSE)</f>
        <v>621.45000000000005</v>
      </c>
      <c r="BP26" s="10">
        <f t="shared" si="10"/>
        <v>34</v>
      </c>
      <c r="BQ26" s="17">
        <f t="shared" si="11"/>
        <v>5.4710757100329868E-2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22</v>
      </c>
      <c r="R27" s="36">
        <f>VLOOKUP($H27,[1]EDA!$H$6:$BN$980,R$1,FALSE)</f>
        <v>18</v>
      </c>
      <c r="S27" s="36">
        <f>VLOOKUP($H27,[1]EDA!$H$6:$BN$980,S$1,FALSE)</f>
        <v>9</v>
      </c>
      <c r="T27" s="36">
        <f>VLOOKUP($H27,[1]EDA!$H$6:$BN$980,T$1,FALSE)</f>
        <v>14</v>
      </c>
      <c r="U27" s="36">
        <f>VLOOKUP($H27,[1]EDA!$H$6:$BN$980,U$1,FALSE)</f>
        <v>12</v>
      </c>
      <c r="V27" s="10">
        <f>VLOOKUP(H27,[1]EDA!$H$6:$BO$980,60,FALSE)</f>
        <v>307.10000000000002</v>
      </c>
      <c r="W27" s="10">
        <f t="shared" si="4"/>
        <v>231</v>
      </c>
      <c r="X27" s="17">
        <f t="shared" si="5"/>
        <v>0.75219798111364367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1</v>
      </c>
      <c r="AK27" s="20">
        <f>VLOOKUP(H27,[2]EDA!$H$6:$AZ$980,45,FALSE)</f>
        <v>2.166666666666667</v>
      </c>
      <c r="AL27" s="39">
        <f t="shared" si="6"/>
        <v>1</v>
      </c>
      <c r="AM27" s="17">
        <f t="shared" si="7"/>
        <v>0.46153846153846145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1</v>
      </c>
      <c r="AV27" s="36">
        <f>VLOOKUP($H27,[3]IRA!$H$6:$BN$980,AV$1,FALSE)</f>
        <v>3</v>
      </c>
      <c r="AW27" s="36">
        <f>VLOOKUP($H27,[3]IRA!$H$6:$BN$980,AW$1,FALSE)</f>
        <v>1</v>
      </c>
      <c r="AX27" s="36">
        <f>VLOOKUP($H27,[3]IRA!$H$6:$BN$980,AX$1,FALSE)</f>
        <v>6</v>
      </c>
      <c r="AY27" s="36">
        <f>VLOOKUP($H27,[3]IRA!$H$6:$BN$980,AY$1,FALSE)</f>
        <v>1</v>
      </c>
      <c r="AZ27" s="20">
        <f>VLOOKUP(H27,[3]IRA!$H$6:$BO$980,60,FALSE)</f>
        <v>7.4</v>
      </c>
      <c r="BA27" s="20">
        <f t="shared" si="8"/>
        <v>41</v>
      </c>
      <c r="BB27" s="17">
        <f t="shared" si="9"/>
        <v>5.5405405405405403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11</v>
      </c>
      <c r="BK27" s="36">
        <f>VLOOKUP($H27,[4]IRA!$H$7:$CS$981,BK$1,FALSE)</f>
        <v>42</v>
      </c>
      <c r="BL27" s="36">
        <f>VLOOKUP($H27,[4]IRA!$H$7:$CS$981,BL$1,FALSE)</f>
        <v>67</v>
      </c>
      <c r="BM27" s="36">
        <f>VLOOKUP($H27,[4]IRA!$H$7:$CS$981,BM$1,FALSE)</f>
        <v>102</v>
      </c>
      <c r="BN27" s="36">
        <f>VLOOKUP($H27,[4]IRA!$H$7:$CS$981,BN$1,FALSE)</f>
        <v>48</v>
      </c>
      <c r="BO27" s="10">
        <f>VLOOKUP(H27,[4]IRA!$H$7:$CS$981,90,FALSE)</f>
        <v>833.75</v>
      </c>
      <c r="BP27" s="10">
        <f t="shared" si="10"/>
        <v>785</v>
      </c>
      <c r="BQ27" s="17">
        <f t="shared" si="11"/>
        <v>0.94152923538230882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23</v>
      </c>
      <c r="R28" s="36">
        <f>VLOOKUP($H28,[1]EDA!$H$6:$BN$980,R$1,FALSE)</f>
        <v>14</v>
      </c>
      <c r="S28" s="36">
        <f>VLOOKUP($H28,[1]EDA!$H$6:$BN$980,S$1,FALSE)</f>
        <v>22</v>
      </c>
      <c r="T28" s="36">
        <f>VLOOKUP($H28,[1]EDA!$H$6:$BN$980,T$1,FALSE)</f>
        <v>14</v>
      </c>
      <c r="U28" s="36">
        <f>VLOOKUP($H28,[1]EDA!$H$6:$BN$980,U$1,FALSE)</f>
        <v>22</v>
      </c>
      <c r="V28" s="10">
        <f>VLOOKUP(H28,[1]EDA!$H$6:$BO$980,60,FALSE)</f>
        <v>274.34999999999997</v>
      </c>
      <c r="W28" s="10">
        <f t="shared" si="4"/>
        <v>224</v>
      </c>
      <c r="X28" s="17">
        <f t="shared" si="5"/>
        <v>0.81647530526699486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1</v>
      </c>
      <c r="AG28" s="36">
        <f>VLOOKUP($H28,[2]EDA!$H$6:$AY$980,AG$1,FALSE)</f>
        <v>0</v>
      </c>
      <c r="AH28" s="36">
        <f>VLOOKUP($H28,[2]EDA!$H$6:$AY$980,AH$1,FALSE)</f>
        <v>1</v>
      </c>
      <c r="AI28" s="36">
        <f>VLOOKUP($H28,[2]EDA!$H$6:$AY$980,AI$1,FALSE)</f>
        <v>2</v>
      </c>
      <c r="AJ28" s="36">
        <f>VLOOKUP($H28,[2]EDA!$H$6:$AY$980,AJ$1,FALSE)</f>
        <v>3</v>
      </c>
      <c r="AK28" s="20">
        <f>VLOOKUP(H28,[2]EDA!$H$6:$AZ$980,45,FALSE)</f>
        <v>55.9</v>
      </c>
      <c r="AL28" s="39">
        <f t="shared" si="6"/>
        <v>28</v>
      </c>
      <c r="AM28" s="17">
        <f t="shared" si="7"/>
        <v>0.50089445438282654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4</v>
      </c>
      <c r="AW28" s="36">
        <f>VLOOKUP($H28,[3]IRA!$H$6:$BN$980,AW$1,FALSE)</f>
        <v>2</v>
      </c>
      <c r="AX28" s="36">
        <f>VLOOKUP($H28,[3]IRA!$H$6:$BN$980,AX$1,FALSE)</f>
        <v>0</v>
      </c>
      <c r="AY28" s="36">
        <f>VLOOKUP($H28,[3]IRA!$H$6:$BN$980,AY$1,FALSE)</f>
        <v>4</v>
      </c>
      <c r="AZ28" s="20">
        <f>VLOOKUP(H28,[3]IRA!$H$6:$BO$980,60,FALSE)</f>
        <v>0</v>
      </c>
      <c r="BA28" s="20">
        <f t="shared" si="8"/>
        <v>15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47</v>
      </c>
      <c r="BK28" s="36">
        <f>VLOOKUP($H28,[4]IRA!$H$7:$CS$981,BK$1,FALSE)</f>
        <v>43</v>
      </c>
      <c r="BL28" s="36">
        <f>VLOOKUP($H28,[4]IRA!$H$7:$CS$981,BL$1,FALSE)</f>
        <v>49</v>
      </c>
      <c r="BM28" s="36">
        <f>VLOOKUP($H28,[4]IRA!$H$7:$CS$981,BM$1,FALSE)</f>
        <v>32</v>
      </c>
      <c r="BN28" s="36">
        <f>VLOOKUP($H28,[4]IRA!$H$7:$CS$981,BN$1,FALSE)</f>
        <v>42</v>
      </c>
      <c r="BO28" s="10">
        <f>VLOOKUP(H28,[4]IRA!$H$7:$CS$981,90,FALSE)</f>
        <v>444.87</v>
      </c>
      <c r="BP28" s="10">
        <f t="shared" si="10"/>
        <v>469</v>
      </c>
      <c r="BQ28" s="17">
        <f t="shared" si="11"/>
        <v>1.0542405646593387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126</v>
      </c>
      <c r="O29" s="36">
        <f>VLOOKUP($H29,[1]EDA!$H$6:$BN$980,O$1,FALSE)</f>
        <v>51</v>
      </c>
      <c r="P29" s="36">
        <f>VLOOKUP($H29,[1]EDA!$H$6:$BN$980,P$1,FALSE)</f>
        <v>98</v>
      </c>
      <c r="Q29" s="36">
        <f>VLOOKUP($H29,[1]EDA!$H$6:$BN$980,Q$1,FALSE)</f>
        <v>44</v>
      </c>
      <c r="R29" s="36">
        <f>VLOOKUP($H29,[1]EDA!$H$6:$BN$980,R$1,FALSE)</f>
        <v>64</v>
      </c>
      <c r="S29" s="36">
        <f>VLOOKUP($H29,[1]EDA!$H$6:$BN$980,S$1,FALSE)</f>
        <v>77</v>
      </c>
      <c r="T29" s="36">
        <f>VLOOKUP($H29,[1]EDA!$H$6:$BN$980,T$1,FALSE)</f>
        <v>53</v>
      </c>
      <c r="U29" s="36">
        <f>VLOOKUP($H29,[1]EDA!$H$6:$BN$980,U$1,FALSE)</f>
        <v>19</v>
      </c>
      <c r="V29" s="10">
        <f>VLOOKUP(H29,[1]EDA!$H$6:$BO$980,60,FALSE)</f>
        <v>412.35</v>
      </c>
      <c r="W29" s="10">
        <f t="shared" ref="W29:W92" si="12">SUM(J29:U29)</f>
        <v>870</v>
      </c>
      <c r="X29" s="17">
        <f t="shared" ref="X29:X92" si="13">IFERROR(W29/V29,0)</f>
        <v>2.1098581302291741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1</v>
      </c>
      <c r="AH29" s="36">
        <f>VLOOKUP($H29,[2]EDA!$H$6:$AY$980,AH$1,FALSE)</f>
        <v>2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24</v>
      </c>
      <c r="AM29" s="17">
        <f t="shared" ref="AM29:AM92" si="15">IFERROR(AL29/AK29,0)</f>
        <v>3.2579185520361991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1</v>
      </c>
      <c r="AV29" s="36">
        <f>VLOOKUP($H29,[3]IRA!$H$6:$BN$980,AV$1,FALSE)</f>
        <v>2</v>
      </c>
      <c r="AW29" s="36">
        <f>VLOOKUP($H29,[3]IRA!$H$6:$BN$980,AW$1,FALSE)</f>
        <v>14</v>
      </c>
      <c r="AX29" s="36">
        <f>VLOOKUP($H29,[3]IRA!$H$6:$BN$980,AX$1,FALSE)</f>
        <v>6</v>
      </c>
      <c r="AY29" s="36">
        <f>VLOOKUP($H29,[3]IRA!$H$6:$BN$980,AY$1,FALSE)</f>
        <v>1</v>
      </c>
      <c r="AZ29" s="20">
        <f>VLOOKUP(H29,[3]IRA!$H$6:$BO$980,60,FALSE)</f>
        <v>3.7</v>
      </c>
      <c r="BA29" s="20">
        <f t="shared" ref="BA29:BA92" si="16">SUM(AN29:AY29)</f>
        <v>82</v>
      </c>
      <c r="BB29" s="17">
        <f t="shared" ref="BB29:BB92" si="17">IFERROR(BA29/AZ29,0)</f>
        <v>22.162162162162161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171</v>
      </c>
      <c r="BH29" s="36">
        <f>VLOOKUP($H29,[4]IRA!$H$7:$CS$981,BH$1,FALSE)</f>
        <v>75</v>
      </c>
      <c r="BI29" s="36">
        <f>VLOOKUP($H29,[4]IRA!$H$7:$CS$981,BI$1,FALSE)</f>
        <v>93</v>
      </c>
      <c r="BJ29" s="36">
        <f>VLOOKUP($H29,[4]IRA!$H$7:$CS$981,BJ$1,FALSE)</f>
        <v>37</v>
      </c>
      <c r="BK29" s="36">
        <f>VLOOKUP($H29,[4]IRA!$H$7:$CS$981,BK$1,FALSE)</f>
        <v>124</v>
      </c>
      <c r="BL29" s="36">
        <f>VLOOKUP($H29,[4]IRA!$H$7:$CS$981,BL$1,FALSE)</f>
        <v>213</v>
      </c>
      <c r="BM29" s="36">
        <f>VLOOKUP($H29,[4]IRA!$H$7:$CS$981,BM$1,FALSE)</f>
        <v>144</v>
      </c>
      <c r="BN29" s="36">
        <f>VLOOKUP($H29,[4]IRA!$H$7:$CS$981,BN$1,FALSE)</f>
        <v>53</v>
      </c>
      <c r="BO29" s="10">
        <f>VLOOKUP(H29,[4]IRA!$H$7:$CS$981,90,FALSE)</f>
        <v>2020.42</v>
      </c>
      <c r="BP29" s="10">
        <f t="shared" ref="BP29:BP92" si="18">SUM(BC29:BN29)</f>
        <v>1431</v>
      </c>
      <c r="BQ29" s="17">
        <f t="shared" ref="BQ29:BQ92" si="19">IFERROR(BP29/BO29,0)</f>
        <v>0.70826857782045316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24</v>
      </c>
      <c r="Q30" s="36">
        <f>VLOOKUP($H30,[1]EDA!$H$6:$BN$980,Q$1,FALSE)</f>
        <v>15</v>
      </c>
      <c r="R30" s="36">
        <f>VLOOKUP($H30,[1]EDA!$H$6:$BN$980,R$1,FALSE)</f>
        <v>12</v>
      </c>
      <c r="S30" s="36">
        <f>VLOOKUP($H30,[1]EDA!$H$6:$BN$980,S$1,FALSE)</f>
        <v>16</v>
      </c>
      <c r="T30" s="36">
        <f>VLOOKUP($H30,[1]EDA!$H$6:$BN$980,T$1,FALSE)</f>
        <v>8</v>
      </c>
      <c r="U30" s="36">
        <f>VLOOKUP($H30,[1]EDA!$H$6:$BN$980,U$1,FALSE)</f>
        <v>7</v>
      </c>
      <c r="V30" s="10">
        <f>VLOOKUP(H30,[1]EDA!$H$6:$BO$980,60,FALSE)</f>
        <v>255.26666666666668</v>
      </c>
      <c r="W30" s="10">
        <f t="shared" si="12"/>
        <v>196</v>
      </c>
      <c r="X30" s="17">
        <f t="shared" si="13"/>
        <v>0.76782449725776958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32</v>
      </c>
      <c r="BJ30" s="36">
        <f>VLOOKUP($H30,[4]IRA!$H$7:$CS$981,BJ$1,FALSE)</f>
        <v>24</v>
      </c>
      <c r="BK30" s="36">
        <f>VLOOKUP($H30,[4]IRA!$H$7:$CS$981,BK$1,FALSE)</f>
        <v>42</v>
      </c>
      <c r="BL30" s="36">
        <f>VLOOKUP($H30,[4]IRA!$H$7:$CS$981,BL$1,FALSE)</f>
        <v>56</v>
      </c>
      <c r="BM30" s="36">
        <f>VLOOKUP($H30,[4]IRA!$H$7:$CS$981,BM$1,FALSE)</f>
        <v>42</v>
      </c>
      <c r="BN30" s="36">
        <f>VLOOKUP($H30,[4]IRA!$H$7:$CS$981,BN$1,FALSE)</f>
        <v>48</v>
      </c>
      <c r="BO30" s="10">
        <f>VLOOKUP(H30,[4]IRA!$H$7:$CS$981,90,FALSE)</f>
        <v>483.34999999999997</v>
      </c>
      <c r="BP30" s="10">
        <f t="shared" si="18"/>
        <v>525</v>
      </c>
      <c r="BQ30" s="17">
        <f t="shared" si="19"/>
        <v>1.0861694424330197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36</v>
      </c>
      <c r="R31" s="36">
        <f>VLOOKUP($H31,[1]EDA!$H$6:$BN$980,R$1,FALSE)</f>
        <v>40</v>
      </c>
      <c r="S31" s="36">
        <f>VLOOKUP($H31,[1]EDA!$H$6:$BN$980,S$1,FALSE)</f>
        <v>31</v>
      </c>
      <c r="T31" s="36">
        <f>VLOOKUP($H31,[1]EDA!$H$6:$BN$980,T$1,FALSE)</f>
        <v>24</v>
      </c>
      <c r="U31" s="36">
        <f>VLOOKUP($H31,[1]EDA!$H$6:$BN$980,U$1,FALSE)</f>
        <v>11</v>
      </c>
      <c r="V31" s="10">
        <f>VLOOKUP(H31,[1]EDA!$H$6:$BO$980,60,FALSE)</f>
        <v>293.11666666666667</v>
      </c>
      <c r="W31" s="10">
        <f t="shared" si="12"/>
        <v>388</v>
      </c>
      <c r="X31" s="17">
        <f t="shared" si="13"/>
        <v>1.3237050093819298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1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1</v>
      </c>
      <c r="AM31" s="17">
        <f t="shared" si="15"/>
        <v>0.20979020979020979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1</v>
      </c>
      <c r="AW31" s="36">
        <f>VLOOKUP($H31,[3]IRA!$H$6:$BN$980,AW$1,FALSE)</f>
        <v>6</v>
      </c>
      <c r="AX31" s="36">
        <f>VLOOKUP($H31,[3]IRA!$H$6:$BN$980,AX$1,FALSE)</f>
        <v>1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21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10</v>
      </c>
      <c r="BK31" s="36">
        <f>VLOOKUP($H31,[4]IRA!$H$7:$CS$981,BK$1,FALSE)</f>
        <v>18</v>
      </c>
      <c r="BL31" s="36">
        <f>VLOOKUP($H31,[4]IRA!$H$7:$CS$981,BL$1,FALSE)</f>
        <v>55</v>
      </c>
      <c r="BM31" s="36">
        <f>VLOOKUP($H31,[4]IRA!$H$7:$CS$981,BM$1,FALSE)</f>
        <v>32</v>
      </c>
      <c r="BN31" s="36">
        <f>VLOOKUP($H31,[4]IRA!$H$7:$CS$981,BN$1,FALSE)</f>
        <v>24</v>
      </c>
      <c r="BO31" s="10">
        <f>VLOOKUP(H31,[4]IRA!$H$7:$CS$981,90,FALSE)</f>
        <v>551.5</v>
      </c>
      <c r="BP31" s="10">
        <f t="shared" si="18"/>
        <v>440</v>
      </c>
      <c r="BQ31" s="17">
        <f t="shared" si="19"/>
        <v>0.79782411604714421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8</v>
      </c>
      <c r="R32" s="36">
        <f>VLOOKUP($H32,[1]EDA!$H$6:$BN$980,R$1,FALSE)</f>
        <v>10</v>
      </c>
      <c r="S32" s="36">
        <f>VLOOKUP($H32,[1]EDA!$H$6:$BN$980,S$1,FALSE)</f>
        <v>1</v>
      </c>
      <c r="T32" s="36">
        <f>VLOOKUP($H32,[1]EDA!$H$6:$BN$980,T$1,FALSE)</f>
        <v>3</v>
      </c>
      <c r="U32" s="36">
        <f>VLOOKUP($H32,[1]EDA!$H$6:$BN$980,U$1,FALSE)</f>
        <v>1</v>
      </c>
      <c r="V32" s="10">
        <f>VLOOKUP(H32,[1]EDA!$H$6:$BO$980,60,FALSE)</f>
        <v>60.083333333333336</v>
      </c>
      <c r="W32" s="10">
        <f t="shared" si="12"/>
        <v>64</v>
      </c>
      <c r="X32" s="17">
        <f t="shared" si="13"/>
        <v>1.0651872399445215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19</v>
      </c>
      <c r="BK32" s="36">
        <f>VLOOKUP($H32,[4]IRA!$H$7:$CS$981,BK$1,FALSE)</f>
        <v>19</v>
      </c>
      <c r="BL32" s="36">
        <f>VLOOKUP($H32,[4]IRA!$H$7:$CS$981,BL$1,FALSE)</f>
        <v>18</v>
      </c>
      <c r="BM32" s="36">
        <f>VLOOKUP($H32,[4]IRA!$H$7:$CS$981,BM$1,FALSE)</f>
        <v>28</v>
      </c>
      <c r="BN32" s="36">
        <f>VLOOKUP($H32,[4]IRA!$H$7:$CS$981,BN$1,FALSE)</f>
        <v>1</v>
      </c>
      <c r="BO32" s="10">
        <f>VLOOKUP(H32,[4]IRA!$H$7:$CS$981,90,FALSE)</f>
        <v>387.12</v>
      </c>
      <c r="BP32" s="10">
        <f t="shared" si="18"/>
        <v>282</v>
      </c>
      <c r="BQ32" s="17">
        <f t="shared" si="19"/>
        <v>0.7284562926224426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14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17</v>
      </c>
      <c r="Q33" s="36">
        <f>VLOOKUP($H33,[1]EDA!$H$6:$BN$980,Q$1,FALSE)</f>
        <v>26</v>
      </c>
      <c r="R33" s="36">
        <f>VLOOKUP($H33,[1]EDA!$H$6:$BN$980,R$1,FALSE)</f>
        <v>15</v>
      </c>
      <c r="S33" s="36">
        <f>VLOOKUP($H33,[1]EDA!$H$6:$BN$980,S$1,FALSE)</f>
        <v>13</v>
      </c>
      <c r="T33" s="36">
        <f>VLOOKUP($H33,[1]EDA!$H$6:$BN$980,T$1,FALSE)</f>
        <v>13</v>
      </c>
      <c r="U33" s="36">
        <f>VLOOKUP($H33,[1]EDA!$H$6:$BN$980,U$1,FALSE)</f>
        <v>10</v>
      </c>
      <c r="V33" s="10">
        <f>VLOOKUP(H33,[1]EDA!$H$6:$BO$980,60,FALSE)</f>
        <v>130.1</v>
      </c>
      <c r="W33" s="10">
        <f t="shared" si="12"/>
        <v>174</v>
      </c>
      <c r="X33" s="17">
        <f t="shared" si="13"/>
        <v>1.3374327440430438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4</v>
      </c>
      <c r="AU33" s="36">
        <f>VLOOKUP($H33,[3]IRA!$H$6:$BN$980,AU$1,FALSE)</f>
        <v>2</v>
      </c>
      <c r="AV33" s="36">
        <f>VLOOKUP($H33,[3]IRA!$H$6:$BN$980,AV$1,FALSE)</f>
        <v>2</v>
      </c>
      <c r="AW33" s="36">
        <f>VLOOKUP($H33,[3]IRA!$H$6:$BN$980,AW$1,FALSE)</f>
        <v>2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17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46</v>
      </c>
      <c r="BE33" s="36">
        <f>VLOOKUP($H33,[4]IRA!$H$7:$CS$981,BE$1,FALSE)</f>
        <v>42</v>
      </c>
      <c r="BF33" s="36">
        <f>VLOOKUP($H33,[4]IRA!$H$7:$CS$981,BF$1,FALSE)</f>
        <v>72</v>
      </c>
      <c r="BG33" s="36">
        <f>VLOOKUP($H33,[4]IRA!$H$7:$CS$981,BG$1,FALSE)</f>
        <v>48</v>
      </c>
      <c r="BH33" s="36">
        <f>VLOOKUP($H33,[4]IRA!$H$7:$CS$981,BH$1,FALSE)</f>
        <v>42</v>
      </c>
      <c r="BI33" s="36">
        <f>VLOOKUP($H33,[4]IRA!$H$7:$CS$981,BI$1,FALSE)</f>
        <v>29</v>
      </c>
      <c r="BJ33" s="36">
        <f>VLOOKUP($H33,[4]IRA!$H$7:$CS$981,BJ$1,FALSE)</f>
        <v>44</v>
      </c>
      <c r="BK33" s="36">
        <f>VLOOKUP($H33,[4]IRA!$H$7:$CS$981,BK$1,FALSE)</f>
        <v>48</v>
      </c>
      <c r="BL33" s="36">
        <f>VLOOKUP($H33,[4]IRA!$H$7:$CS$981,BL$1,FALSE)</f>
        <v>45</v>
      </c>
      <c r="BM33" s="36">
        <f>VLOOKUP($H33,[4]IRA!$H$7:$CS$981,BM$1,FALSE)</f>
        <v>15</v>
      </c>
      <c r="BN33" s="36">
        <f>VLOOKUP($H33,[4]IRA!$H$7:$CS$981,BN$1,FALSE)</f>
        <v>9</v>
      </c>
      <c r="BO33" s="10">
        <f>VLOOKUP(H33,[4]IRA!$H$7:$CS$981,90,FALSE)</f>
        <v>522.91999999999996</v>
      </c>
      <c r="BP33" s="10">
        <f t="shared" si="18"/>
        <v>471</v>
      </c>
      <c r="BQ33" s="17">
        <f t="shared" si="19"/>
        <v>0.90071138988755461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40</v>
      </c>
      <c r="R34" s="36">
        <f>VLOOKUP($H34,[1]EDA!$H$6:$BN$980,R$1,FALSE)</f>
        <v>16</v>
      </c>
      <c r="S34" s="36">
        <f>VLOOKUP($H34,[1]EDA!$H$6:$BN$980,S$1,FALSE)</f>
        <v>47</v>
      </c>
      <c r="T34" s="36">
        <f>VLOOKUP($H34,[1]EDA!$H$6:$BN$980,T$1,FALSE)</f>
        <v>17</v>
      </c>
      <c r="U34" s="36">
        <f>VLOOKUP($H34,[1]EDA!$H$6:$BN$980,U$1,FALSE)</f>
        <v>4</v>
      </c>
      <c r="V34" s="10">
        <f>VLOOKUP(H34,[1]EDA!$H$6:$BO$980,60,FALSE)</f>
        <v>195.91666666666669</v>
      </c>
      <c r="W34" s="10">
        <f t="shared" si="12"/>
        <v>255</v>
      </c>
      <c r="X34" s="17">
        <f t="shared" si="13"/>
        <v>1.3015737983836664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4</v>
      </c>
      <c r="AV34" s="36">
        <f>VLOOKUP($H34,[3]IRA!$H$6:$BN$980,AV$1,FALSE)</f>
        <v>3</v>
      </c>
      <c r="AW34" s="36">
        <f>VLOOKUP($H34,[3]IRA!$H$6:$BN$980,AW$1,FALSE)</f>
        <v>4</v>
      </c>
      <c r="AX34" s="36">
        <f>VLOOKUP($H34,[3]IRA!$H$6:$BN$980,AX$1,FALSE)</f>
        <v>6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27</v>
      </c>
      <c r="BB34" s="17">
        <f t="shared" si="17"/>
        <v>14.594594594594595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19</v>
      </c>
      <c r="BK34" s="36">
        <f>VLOOKUP($H34,[4]IRA!$H$7:$CS$981,BK$1,FALSE)</f>
        <v>18</v>
      </c>
      <c r="BL34" s="36">
        <f>VLOOKUP($H34,[4]IRA!$H$7:$CS$981,BL$1,FALSE)</f>
        <v>49</v>
      </c>
      <c r="BM34" s="36">
        <f>VLOOKUP($H34,[4]IRA!$H$7:$CS$981,BM$1,FALSE)</f>
        <v>39</v>
      </c>
      <c r="BN34" s="36">
        <f>VLOOKUP($H34,[4]IRA!$H$7:$CS$981,BN$1,FALSE)</f>
        <v>5</v>
      </c>
      <c r="BO34" s="10">
        <f>VLOOKUP(H34,[4]IRA!$H$7:$CS$981,90,FALSE)</f>
        <v>410.84999999999997</v>
      </c>
      <c r="BP34" s="10">
        <f t="shared" si="18"/>
        <v>296</v>
      </c>
      <c r="BQ34" s="17">
        <f t="shared" si="19"/>
        <v>0.7204575879274675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2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10</v>
      </c>
      <c r="X35" s="17">
        <f t="shared" si="13"/>
        <v>9.950248756218906E-2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9</v>
      </c>
      <c r="BM35" s="36">
        <f>VLOOKUP($H35,[4]IRA!$H$7:$CS$981,BM$1,FALSE)</f>
        <v>2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32</v>
      </c>
      <c r="BQ35" s="17">
        <f t="shared" si="19"/>
        <v>0.32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13</v>
      </c>
      <c r="R36" s="36">
        <f>VLOOKUP($H36,[1]EDA!$H$6:$BN$980,R$1,FALSE)</f>
        <v>11</v>
      </c>
      <c r="S36" s="36">
        <f>VLOOKUP($H36,[1]EDA!$H$6:$BN$980,S$1,FALSE)</f>
        <v>12</v>
      </c>
      <c r="T36" s="36">
        <f>VLOOKUP($H36,[1]EDA!$H$6:$BN$980,T$1,FALSE)</f>
        <v>11</v>
      </c>
      <c r="U36" s="36">
        <f>VLOOKUP($H36,[1]EDA!$H$6:$BN$980,U$1,FALSE)</f>
        <v>5</v>
      </c>
      <c r="V36" s="10">
        <f>VLOOKUP(H36,[1]EDA!$H$6:$BO$980,60,FALSE)</f>
        <v>119.31666666666666</v>
      </c>
      <c r="W36" s="10">
        <f t="shared" si="12"/>
        <v>134</v>
      </c>
      <c r="X36" s="17">
        <f t="shared" si="13"/>
        <v>1.1230618801508592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1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5</v>
      </c>
      <c r="AM36" s="17">
        <f t="shared" si="15"/>
        <v>2.884615384615385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3</v>
      </c>
      <c r="AV36" s="36">
        <f>VLOOKUP($H36,[3]IRA!$H$6:$BN$980,AV$1,FALSE)</f>
        <v>5</v>
      </c>
      <c r="AW36" s="36">
        <f>VLOOKUP($H36,[3]IRA!$H$6:$BN$980,AW$1,FALSE)</f>
        <v>2</v>
      </c>
      <c r="AX36" s="36">
        <f>VLOOKUP($H36,[3]IRA!$H$6:$BN$980,AX$1,FALSE)</f>
        <v>2</v>
      </c>
      <c r="AY36" s="36">
        <f>VLOOKUP($H36,[3]IRA!$H$6:$BN$980,AY$1,FALSE)</f>
        <v>2</v>
      </c>
      <c r="AZ36" s="20">
        <f>VLOOKUP(H36,[3]IRA!$H$6:$BO$980,60,FALSE)</f>
        <v>7.4</v>
      </c>
      <c r="BA36" s="20">
        <f t="shared" si="16"/>
        <v>53</v>
      </c>
      <c r="BB36" s="17">
        <f t="shared" si="17"/>
        <v>7.1621621621621614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10</v>
      </c>
      <c r="BK36" s="36">
        <f>VLOOKUP($H36,[4]IRA!$H$7:$CS$981,BK$1,FALSE)</f>
        <v>28</v>
      </c>
      <c r="BL36" s="36">
        <f>VLOOKUP($H36,[4]IRA!$H$7:$CS$981,BL$1,FALSE)</f>
        <v>51</v>
      </c>
      <c r="BM36" s="36">
        <f>VLOOKUP($H36,[4]IRA!$H$7:$CS$981,BM$1,FALSE)</f>
        <v>15</v>
      </c>
      <c r="BN36" s="36">
        <f>VLOOKUP($H36,[4]IRA!$H$7:$CS$981,BN$1,FALSE)</f>
        <v>35</v>
      </c>
      <c r="BO36" s="10">
        <f>VLOOKUP(H36,[4]IRA!$H$7:$CS$981,90,FALSE)</f>
        <v>446.48</v>
      </c>
      <c r="BP36" s="10">
        <f t="shared" si="18"/>
        <v>383</v>
      </c>
      <c r="BQ36" s="17">
        <f t="shared" si="19"/>
        <v>0.85782117900017918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3</v>
      </c>
      <c r="M37" s="36">
        <f>VLOOKUP($H37,[1]EDA!$H$6:$BN$980,M$1,FALSE)</f>
        <v>3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4</v>
      </c>
      <c r="R37" s="36">
        <f>VLOOKUP($H37,[1]EDA!$H$6:$BN$980,R$1,FALSE)</f>
        <v>5</v>
      </c>
      <c r="S37" s="36">
        <f>VLOOKUP($H37,[1]EDA!$H$6:$BN$980,S$1,FALSE)</f>
        <v>3</v>
      </c>
      <c r="T37" s="36">
        <f>VLOOKUP($H37,[1]EDA!$H$6:$BN$980,T$1,FALSE)</f>
        <v>0</v>
      </c>
      <c r="U37" s="36">
        <f>VLOOKUP($H37,[1]EDA!$H$6:$BN$980,U$1,FALSE)</f>
        <v>6</v>
      </c>
      <c r="V37" s="10">
        <f>VLOOKUP(H37,[1]EDA!$H$6:$BO$980,60,FALSE)</f>
        <v>32.25</v>
      </c>
      <c r="W37" s="10">
        <f t="shared" si="12"/>
        <v>62</v>
      </c>
      <c r="X37" s="17">
        <f t="shared" si="13"/>
        <v>1.9224806201550388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2</v>
      </c>
      <c r="AK37" s="20">
        <f>VLOOKUP(H37,[2]EDA!$H$6:$AZ$980,45,FALSE)</f>
        <v>0</v>
      </c>
      <c r="AL37" s="39">
        <f t="shared" si="14"/>
        <v>11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17</v>
      </c>
      <c r="BF37" s="36">
        <f>VLOOKUP($H37,[4]IRA!$H$7:$CS$981,BF$1,FALSE)</f>
        <v>19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7</v>
      </c>
      <c r="BJ37" s="36">
        <f>VLOOKUP($H37,[4]IRA!$H$7:$CS$981,BJ$1,FALSE)</f>
        <v>19</v>
      </c>
      <c r="BK37" s="36">
        <f>VLOOKUP($H37,[4]IRA!$H$7:$CS$981,BK$1,FALSE)</f>
        <v>15</v>
      </c>
      <c r="BL37" s="36">
        <f>VLOOKUP($H37,[4]IRA!$H$7:$CS$981,BL$1,FALSE)</f>
        <v>5</v>
      </c>
      <c r="BM37" s="36">
        <f>VLOOKUP($H37,[4]IRA!$H$7:$CS$981,BM$1,FALSE)</f>
        <v>11</v>
      </c>
      <c r="BN37" s="36">
        <f>VLOOKUP($H37,[4]IRA!$H$7:$CS$981,BN$1,FALSE)</f>
        <v>5</v>
      </c>
      <c r="BO37" s="10">
        <f>VLOOKUP(H37,[4]IRA!$H$7:$CS$981,90,FALSE)</f>
        <v>70.25</v>
      </c>
      <c r="BP37" s="10">
        <f t="shared" si="18"/>
        <v>132</v>
      </c>
      <c r="BQ37" s="17">
        <f t="shared" si="19"/>
        <v>1.8790035587188612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2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9</v>
      </c>
      <c r="BQ38" s="17">
        <f t="shared" si="19"/>
        <v>0.19607843137254902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1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3</v>
      </c>
      <c r="V39" s="10">
        <f>VLOOKUP(H39,[1]EDA!$H$6:$BO$980,60,FALSE)</f>
        <v>55.916666666666664</v>
      </c>
      <c r="W39" s="10">
        <f t="shared" si="12"/>
        <v>17</v>
      </c>
      <c r="X39" s="17">
        <f t="shared" si="13"/>
        <v>0.30402384500745155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4</v>
      </c>
      <c r="BJ39" s="36">
        <f>VLOOKUP($H39,[4]IRA!$H$7:$CS$981,BJ$1,FALSE)</f>
        <v>0</v>
      </c>
      <c r="BK39" s="36">
        <f>VLOOKUP($H39,[4]IRA!$H$7:$CS$981,BK$1,FALSE)</f>
        <v>3</v>
      </c>
      <c r="BL39" s="36">
        <f>VLOOKUP($H39,[4]IRA!$H$7:$CS$981,BL$1,FALSE)</f>
        <v>1</v>
      </c>
      <c r="BM39" s="36">
        <f>VLOOKUP($H39,[4]IRA!$H$7:$CS$981,BM$1,FALSE)</f>
        <v>23</v>
      </c>
      <c r="BN39" s="36">
        <f>VLOOKUP($H39,[4]IRA!$H$7:$CS$981,BN$1,FALSE)</f>
        <v>21</v>
      </c>
      <c r="BO39" s="10">
        <f>VLOOKUP(H39,[4]IRA!$H$7:$CS$981,90,FALSE)</f>
        <v>85.199999999999989</v>
      </c>
      <c r="BP39" s="10">
        <f t="shared" si="18"/>
        <v>88</v>
      </c>
      <c r="BQ39" s="17">
        <f t="shared" si="19"/>
        <v>1.0328638497652582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4</v>
      </c>
      <c r="R40" s="36">
        <f>VLOOKUP($H40,[1]EDA!$H$6:$BN$980,R$1,FALSE)</f>
        <v>3</v>
      </c>
      <c r="S40" s="36">
        <f>VLOOKUP($H40,[1]EDA!$H$6:$BN$980,S$1,FALSE)</f>
        <v>1</v>
      </c>
      <c r="T40" s="36">
        <f>VLOOKUP($H40,[1]EDA!$H$6:$BN$980,T$1,FALSE)</f>
        <v>0</v>
      </c>
      <c r="U40" s="36">
        <f>VLOOKUP($H40,[1]EDA!$H$6:$BN$980,U$1,FALSE)</f>
        <v>1</v>
      </c>
      <c r="V40" s="10">
        <f>VLOOKUP(H40,[1]EDA!$H$6:$BO$980,60,FALSE)</f>
        <v>31.25</v>
      </c>
      <c r="W40" s="10">
        <f t="shared" si="12"/>
        <v>21</v>
      </c>
      <c r="X40" s="17">
        <f t="shared" si="13"/>
        <v>0.67200000000000004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11</v>
      </c>
      <c r="BJ40" s="36">
        <f>VLOOKUP($H40,[4]IRA!$H$7:$CS$981,BJ$1,FALSE)</f>
        <v>11</v>
      </c>
      <c r="BK40" s="36">
        <f>VLOOKUP($H40,[4]IRA!$H$7:$CS$981,BK$1,FALSE)</f>
        <v>11</v>
      </c>
      <c r="BL40" s="36">
        <f>VLOOKUP($H40,[4]IRA!$H$7:$CS$981,BL$1,FALSE)</f>
        <v>20</v>
      </c>
      <c r="BM40" s="36">
        <f>VLOOKUP($H40,[4]IRA!$H$7:$CS$981,BM$1,FALSE)</f>
        <v>13</v>
      </c>
      <c r="BN40" s="36">
        <f>VLOOKUP($H40,[4]IRA!$H$7:$CS$981,BN$1,FALSE)</f>
        <v>19</v>
      </c>
      <c r="BO40" s="10">
        <f>VLOOKUP(H40,[4]IRA!$H$7:$CS$981,90,FALSE)</f>
        <v>150.19</v>
      </c>
      <c r="BP40" s="10">
        <f t="shared" si="18"/>
        <v>160</v>
      </c>
      <c r="BQ40" s="17">
        <f t="shared" si="19"/>
        <v>1.0653172647979225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14</v>
      </c>
      <c r="R41" s="36">
        <f>VLOOKUP($H41,[1]EDA!$H$6:$BN$980,R$1,FALSE)</f>
        <v>10</v>
      </c>
      <c r="S41" s="36">
        <f>VLOOKUP($H41,[1]EDA!$H$6:$BN$980,S$1,FALSE)</f>
        <v>16</v>
      </c>
      <c r="T41" s="36">
        <f>VLOOKUP($H41,[1]EDA!$H$6:$BN$980,T$1,FALSE)</f>
        <v>14</v>
      </c>
      <c r="U41" s="36">
        <f>VLOOKUP($H41,[1]EDA!$H$6:$BN$980,U$1,FALSE)</f>
        <v>9</v>
      </c>
      <c r="V41" s="10">
        <f>VLOOKUP(H41,[1]EDA!$H$6:$BO$980,60,FALSE)</f>
        <v>219.18333333333334</v>
      </c>
      <c r="W41" s="10">
        <f t="shared" si="12"/>
        <v>155</v>
      </c>
      <c r="X41" s="17">
        <f t="shared" si="13"/>
        <v>0.70717055737206291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1</v>
      </c>
      <c r="AH41" s="36">
        <f>VLOOKUP($H41,[2]EDA!$H$6:$AY$980,AH$1,FALSE)</f>
        <v>2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3</v>
      </c>
      <c r="AM41" s="17">
        <f t="shared" si="15"/>
        <v>0.43269230769230771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1</v>
      </c>
      <c r="AV41" s="36">
        <f>VLOOKUP($H41,[3]IRA!$H$6:$BN$980,AV$1,FALSE)</f>
        <v>0</v>
      </c>
      <c r="AW41" s="36">
        <f>VLOOKUP($H41,[3]IRA!$H$6:$BN$980,AW$1,FALSE)</f>
        <v>1</v>
      </c>
      <c r="AX41" s="36">
        <f>VLOOKUP($H41,[3]IRA!$H$6:$BN$980,AX$1,FALSE)</f>
        <v>0</v>
      </c>
      <c r="AY41" s="36">
        <f>VLOOKUP($H41,[3]IRA!$H$6:$BN$980,AY$1,FALSE)</f>
        <v>2</v>
      </c>
      <c r="AZ41" s="20">
        <f>VLOOKUP(H41,[3]IRA!$H$6:$BO$980,60,FALSE)</f>
        <v>1.85</v>
      </c>
      <c r="BA41" s="20">
        <f t="shared" si="16"/>
        <v>7</v>
      </c>
      <c r="BB41" s="17">
        <f t="shared" si="17"/>
        <v>3.7837837837837838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37</v>
      </c>
      <c r="BJ41" s="36">
        <f>VLOOKUP($H41,[4]IRA!$H$7:$CS$981,BJ$1,FALSE)</f>
        <v>23</v>
      </c>
      <c r="BK41" s="36">
        <f>VLOOKUP($H41,[4]IRA!$H$7:$CS$981,BK$1,FALSE)</f>
        <v>36</v>
      </c>
      <c r="BL41" s="36">
        <f>VLOOKUP($H41,[4]IRA!$H$7:$CS$981,BL$1,FALSE)</f>
        <v>107</v>
      </c>
      <c r="BM41" s="36">
        <f>VLOOKUP($H41,[4]IRA!$H$7:$CS$981,BM$1,FALSE)</f>
        <v>76</v>
      </c>
      <c r="BN41" s="36">
        <f>VLOOKUP($H41,[4]IRA!$H$7:$CS$981,BN$1,FALSE)</f>
        <v>38</v>
      </c>
      <c r="BO41" s="10">
        <f>VLOOKUP(H41,[4]IRA!$H$7:$CS$981,90,FALSE)</f>
        <v>461.65000000000003</v>
      </c>
      <c r="BP41" s="10">
        <f t="shared" si="18"/>
        <v>567</v>
      </c>
      <c r="BQ41" s="17">
        <f t="shared" si="19"/>
        <v>1.2282031842304775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1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2</v>
      </c>
      <c r="X42" s="17">
        <f t="shared" si="13"/>
        <v>0.14723926380368096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5</v>
      </c>
      <c r="BL42" s="36">
        <f>VLOOKUP($H42,[4]IRA!$H$7:$CS$981,BL$1,FALSE)</f>
        <v>0</v>
      </c>
      <c r="BM42" s="36">
        <f>VLOOKUP($H42,[4]IRA!$H$7:$CS$981,BM$1,FALSE)</f>
        <v>3</v>
      </c>
      <c r="BN42" s="36">
        <f>VLOOKUP($H42,[4]IRA!$H$7:$CS$981,BN$1,FALSE)</f>
        <v>5</v>
      </c>
      <c r="BO42" s="10">
        <f>VLOOKUP(H42,[4]IRA!$H$7:$CS$981,90,FALSE)</f>
        <v>278.5</v>
      </c>
      <c r="BP42" s="10">
        <f t="shared" si="18"/>
        <v>30</v>
      </c>
      <c r="BQ42" s="17">
        <f t="shared" si="19"/>
        <v>0.10771992818671454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6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16</v>
      </c>
      <c r="X43" s="17">
        <f t="shared" si="13"/>
        <v>0.65753424657534254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4</v>
      </c>
      <c r="BL43" s="36">
        <f>VLOOKUP($H43,[4]IRA!$H$7:$CS$981,BL$1,FALSE)</f>
        <v>4</v>
      </c>
      <c r="BM43" s="36">
        <f>VLOOKUP($H43,[4]IRA!$H$7:$CS$981,BM$1,FALSE)</f>
        <v>6</v>
      </c>
      <c r="BN43" s="36">
        <f>VLOOKUP($H43,[4]IRA!$H$7:$CS$981,BN$1,FALSE)</f>
        <v>3</v>
      </c>
      <c r="BO43" s="10">
        <f>VLOOKUP(H43,[4]IRA!$H$7:$CS$981,90,FALSE)</f>
        <v>77.349999999999994</v>
      </c>
      <c r="BP43" s="10">
        <f t="shared" si="18"/>
        <v>43</v>
      </c>
      <c r="BQ43" s="17">
        <f t="shared" si="19"/>
        <v>0.55591467356173241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1</v>
      </c>
      <c r="R44" s="36">
        <f>VLOOKUP($H44,[1]EDA!$H$6:$BN$980,R$1,FALSE)</f>
        <v>5</v>
      </c>
      <c r="S44" s="36">
        <f>VLOOKUP($H44,[1]EDA!$H$6:$BN$980,S$1,FALSE)</f>
        <v>0</v>
      </c>
      <c r="T44" s="36">
        <f>VLOOKUP($H44,[1]EDA!$H$6:$BN$980,T$1,FALSE)</f>
        <v>1</v>
      </c>
      <c r="U44" s="36">
        <f>VLOOKUP($H44,[1]EDA!$H$6:$BN$980,U$1,FALSE)</f>
        <v>3</v>
      </c>
      <c r="V44" s="10">
        <f>VLOOKUP(H44,[1]EDA!$H$6:$BO$980,60,FALSE)</f>
        <v>59.366666666666667</v>
      </c>
      <c r="W44" s="10">
        <f t="shared" si="12"/>
        <v>22</v>
      </c>
      <c r="X44" s="17">
        <f t="shared" si="13"/>
        <v>0.37057832678270636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3</v>
      </c>
      <c r="BK44" s="36">
        <f>VLOOKUP($H44,[4]IRA!$H$7:$CS$981,BK$1,FALSE)</f>
        <v>10</v>
      </c>
      <c r="BL44" s="36">
        <f>VLOOKUP($H44,[4]IRA!$H$7:$CS$981,BL$1,FALSE)</f>
        <v>2</v>
      </c>
      <c r="BM44" s="36">
        <f>VLOOKUP($H44,[4]IRA!$H$7:$CS$981,BM$1,FALSE)</f>
        <v>12</v>
      </c>
      <c r="BN44" s="36">
        <f>VLOOKUP($H44,[4]IRA!$H$7:$CS$981,BN$1,FALSE)</f>
        <v>4</v>
      </c>
      <c r="BO44" s="10">
        <f>VLOOKUP(H44,[4]IRA!$H$7:$CS$981,90,FALSE)</f>
        <v>144.35</v>
      </c>
      <c r="BP44" s="10">
        <f t="shared" si="18"/>
        <v>68</v>
      </c>
      <c r="BQ44" s="17">
        <f t="shared" si="19"/>
        <v>0.47107724281260827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8</v>
      </c>
      <c r="R45" s="36">
        <f>VLOOKUP($H45,[1]EDA!$H$6:$BN$980,R$1,FALSE)</f>
        <v>4</v>
      </c>
      <c r="S45" s="36">
        <f>VLOOKUP($H45,[1]EDA!$H$6:$BN$980,S$1,FALSE)</f>
        <v>4</v>
      </c>
      <c r="T45" s="36">
        <f>VLOOKUP($H45,[1]EDA!$H$6:$BN$980,T$1,FALSE)</f>
        <v>6</v>
      </c>
      <c r="U45" s="36">
        <f>VLOOKUP($H45,[1]EDA!$H$6:$BN$980,U$1,FALSE)</f>
        <v>2</v>
      </c>
      <c r="V45" s="10">
        <f>VLOOKUP(H45,[1]EDA!$H$6:$BO$980,60,FALSE)</f>
        <v>65.833333333333343</v>
      </c>
      <c r="W45" s="10">
        <f t="shared" si="12"/>
        <v>44</v>
      </c>
      <c r="X45" s="17">
        <f t="shared" si="13"/>
        <v>0.66835443037974673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2</v>
      </c>
      <c r="BK45" s="36">
        <f>VLOOKUP($H45,[4]IRA!$H$7:$CS$981,BK$1,FALSE)</f>
        <v>3</v>
      </c>
      <c r="BL45" s="36">
        <f>VLOOKUP($H45,[4]IRA!$H$7:$CS$981,BL$1,FALSE)</f>
        <v>5</v>
      </c>
      <c r="BM45" s="36">
        <f>VLOOKUP($H45,[4]IRA!$H$7:$CS$981,BM$1,FALSE)</f>
        <v>4</v>
      </c>
      <c r="BN45" s="36">
        <f>VLOOKUP($H45,[4]IRA!$H$7:$CS$981,BN$1,FALSE)</f>
        <v>9</v>
      </c>
      <c r="BO45" s="10">
        <f>VLOOKUP(H45,[4]IRA!$H$7:$CS$981,90,FALSE)</f>
        <v>66.38000000000001</v>
      </c>
      <c r="BP45" s="10">
        <f t="shared" si="18"/>
        <v>69</v>
      </c>
      <c r="BQ45" s="17">
        <f t="shared" si="19"/>
        <v>1.0394697197951188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2</v>
      </c>
      <c r="R46" s="36">
        <f>VLOOKUP($H46,[1]EDA!$H$6:$BN$980,R$1,FALSE)</f>
        <v>0</v>
      </c>
      <c r="S46" s="36">
        <f>VLOOKUP($H46,[1]EDA!$H$6:$BN$980,S$1,FALSE)</f>
        <v>1</v>
      </c>
      <c r="T46" s="36">
        <f>VLOOKUP($H46,[1]EDA!$H$6:$BN$980,T$1,FALSE)</f>
        <v>2</v>
      </c>
      <c r="U46" s="36">
        <f>VLOOKUP($H46,[1]EDA!$H$6:$BN$980,U$1,FALSE)</f>
        <v>3</v>
      </c>
      <c r="V46" s="10">
        <f>VLOOKUP(H46,[1]EDA!$H$6:$BO$980,60,FALSE)</f>
        <v>27.166666666666668</v>
      </c>
      <c r="W46" s="10">
        <f t="shared" si="12"/>
        <v>16</v>
      </c>
      <c r="X46" s="17">
        <f t="shared" si="13"/>
        <v>0.58895705521472386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1</v>
      </c>
      <c r="BM46" s="36">
        <f>VLOOKUP($H46,[4]IRA!$H$7:$CS$981,BM$1,FALSE)</f>
        <v>1</v>
      </c>
      <c r="BN46" s="36">
        <f>VLOOKUP($H46,[4]IRA!$H$7:$CS$981,BN$1,FALSE)</f>
        <v>3</v>
      </c>
      <c r="BO46" s="10">
        <f>VLOOKUP(H46,[4]IRA!$H$7:$CS$981,90,FALSE)</f>
        <v>76.7</v>
      </c>
      <c r="BP46" s="10">
        <f t="shared" si="18"/>
        <v>11</v>
      </c>
      <c r="BQ46" s="17">
        <f t="shared" si="19"/>
        <v>0.14341590612777053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1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4</v>
      </c>
      <c r="X47" s="17">
        <f t="shared" si="13"/>
        <v>0.27586206896551724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7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7</v>
      </c>
      <c r="X48" s="17">
        <f t="shared" si="13"/>
        <v>1.4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22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24</v>
      </c>
      <c r="BQ48" s="17">
        <f t="shared" si="19"/>
        <v>0.45325779036827191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3</v>
      </c>
      <c r="S49" s="36">
        <f>VLOOKUP($H49,[1]EDA!$H$6:$BN$980,S$1,FALSE)</f>
        <v>0</v>
      </c>
      <c r="T49" s="36">
        <f>VLOOKUP($H49,[1]EDA!$H$6:$BN$980,T$1,FALSE)</f>
        <v>1</v>
      </c>
      <c r="U49" s="36">
        <f>VLOOKUP($H49,[1]EDA!$H$6:$BN$980,U$1,FALSE)</f>
        <v>2</v>
      </c>
      <c r="V49" s="10">
        <f>VLOOKUP(H49,[1]EDA!$H$6:$BO$980,60,FALSE)</f>
        <v>14.416666666666666</v>
      </c>
      <c r="W49" s="10">
        <f t="shared" si="12"/>
        <v>15</v>
      </c>
      <c r="X49" s="17">
        <f t="shared" si="13"/>
        <v>1.0404624277456649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2</v>
      </c>
      <c r="BM49" s="36">
        <f>VLOOKUP($H49,[4]IRA!$H$7:$CS$981,BM$1,FALSE)</f>
        <v>3</v>
      </c>
      <c r="BN49" s="36">
        <f>VLOOKUP($H49,[4]IRA!$H$7:$CS$981,BN$1,FALSE)</f>
        <v>2</v>
      </c>
      <c r="BO49" s="10">
        <f>VLOOKUP(H49,[4]IRA!$H$7:$CS$981,90,FALSE)</f>
        <v>106.7</v>
      </c>
      <c r="BP49" s="10">
        <f t="shared" si="18"/>
        <v>21</v>
      </c>
      <c r="BQ49" s="17">
        <f t="shared" si="19"/>
        <v>0.19681349578256793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3</v>
      </c>
      <c r="V50" s="10">
        <f>VLOOKUP(H50,[1]EDA!$H$6:$BO$980,60,FALSE)</f>
        <v>1.3333333333333333</v>
      </c>
      <c r="W50" s="10">
        <f t="shared" si="12"/>
        <v>3</v>
      </c>
      <c r="X50" s="17">
        <f t="shared" si="13"/>
        <v>2.25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5</v>
      </c>
      <c r="BO50" s="10">
        <f>VLOOKUP(H50,[4]IRA!$H$7:$CS$981,90,FALSE)</f>
        <v>62.8</v>
      </c>
      <c r="BP50" s="10">
        <f t="shared" si="18"/>
        <v>12</v>
      </c>
      <c r="BQ50" s="17">
        <f t="shared" si="19"/>
        <v>0.19108280254777071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4</v>
      </c>
      <c r="Q51" s="36">
        <f>VLOOKUP($H51,[1]EDA!$H$6:$BN$980,Q$1,FALSE)</f>
        <v>4</v>
      </c>
      <c r="R51" s="36">
        <f>VLOOKUP($H51,[1]EDA!$H$6:$BN$980,R$1,FALSE)</f>
        <v>3</v>
      </c>
      <c r="S51" s="36">
        <f>VLOOKUP($H51,[1]EDA!$H$6:$BN$980,S$1,FALSE)</f>
        <v>2</v>
      </c>
      <c r="T51" s="36">
        <f>VLOOKUP($H51,[1]EDA!$H$6:$BN$980,T$1,FALSE)</f>
        <v>1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31</v>
      </c>
      <c r="X51" s="17">
        <f t="shared" si="13"/>
        <v>0.83972911963882624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3</v>
      </c>
      <c r="BM51" s="36">
        <f>VLOOKUP($H51,[4]IRA!$H$7:$CS$981,BM$1,FALSE)</f>
        <v>2</v>
      </c>
      <c r="BN51" s="36">
        <f>VLOOKUP($H51,[4]IRA!$H$7:$CS$981,BN$1,FALSE)</f>
        <v>1</v>
      </c>
      <c r="BO51" s="10">
        <f>VLOOKUP(H51,[4]IRA!$H$7:$CS$981,90,FALSE)</f>
        <v>60.85</v>
      </c>
      <c r="BP51" s="10">
        <f t="shared" si="18"/>
        <v>16</v>
      </c>
      <c r="BQ51" s="17">
        <f t="shared" si="19"/>
        <v>0.26294165981922762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4</v>
      </c>
      <c r="Q52" s="36">
        <f>VLOOKUP($H52,[1]EDA!$H$6:$BN$980,Q$1,FALSE)</f>
        <v>1</v>
      </c>
      <c r="R52" s="36">
        <f>VLOOKUP($H52,[1]EDA!$H$6:$BN$980,R$1,FALSE)</f>
        <v>0</v>
      </c>
      <c r="S52" s="36">
        <f>VLOOKUP($H52,[1]EDA!$H$6:$BN$980,S$1,FALSE)</f>
        <v>4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30</v>
      </c>
      <c r="X52" s="17">
        <f t="shared" si="13"/>
        <v>1.4400000000000002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3</v>
      </c>
      <c r="BK52" s="36">
        <f>VLOOKUP($H52,[4]IRA!$H$7:$CS$981,BK$1,FALSE)</f>
        <v>4</v>
      </c>
      <c r="BL52" s="36">
        <f>VLOOKUP($H52,[4]IRA!$H$7:$CS$981,BL$1,FALSE)</f>
        <v>7</v>
      </c>
      <c r="BM52" s="36">
        <f>VLOOKUP($H52,[4]IRA!$H$7:$CS$981,BM$1,FALSE)</f>
        <v>3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52</v>
      </c>
      <c r="BQ52" s="17">
        <f t="shared" si="19"/>
        <v>0.38490007401924503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6</v>
      </c>
      <c r="R53" s="36">
        <f>VLOOKUP($H53,[1]EDA!$H$6:$BN$980,R$1,FALSE)</f>
        <v>6</v>
      </c>
      <c r="S53" s="36">
        <f>VLOOKUP($H53,[1]EDA!$H$6:$BN$980,S$1,FALSE)</f>
        <v>3</v>
      </c>
      <c r="T53" s="36">
        <f>VLOOKUP($H53,[1]EDA!$H$6:$BN$980,T$1,FALSE)</f>
        <v>4</v>
      </c>
      <c r="U53" s="36">
        <f>VLOOKUP($H53,[1]EDA!$H$6:$BN$980,U$1,FALSE)</f>
        <v>1</v>
      </c>
      <c r="V53" s="10">
        <f>VLOOKUP(H53,[1]EDA!$H$6:$BO$980,60,FALSE)</f>
        <v>26.5</v>
      </c>
      <c r="W53" s="10">
        <f t="shared" si="12"/>
        <v>43</v>
      </c>
      <c r="X53" s="17">
        <f t="shared" si="13"/>
        <v>1.6226415094339623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4</v>
      </c>
      <c r="BK53" s="36">
        <f>VLOOKUP($H53,[4]IRA!$H$7:$CS$981,BK$1,FALSE)</f>
        <v>5</v>
      </c>
      <c r="BL53" s="36">
        <f>VLOOKUP($H53,[4]IRA!$H$7:$CS$981,BL$1,FALSE)</f>
        <v>0</v>
      </c>
      <c r="BM53" s="36">
        <f>VLOOKUP($H53,[4]IRA!$H$7:$CS$981,BM$1,FALSE)</f>
        <v>5</v>
      </c>
      <c r="BN53" s="36">
        <f>VLOOKUP($H53,[4]IRA!$H$7:$CS$981,BN$1,FALSE)</f>
        <v>2</v>
      </c>
      <c r="BO53" s="10">
        <f>VLOOKUP(H53,[4]IRA!$H$7:$CS$981,90,FALSE)</f>
        <v>120.45</v>
      </c>
      <c r="BP53" s="10">
        <f t="shared" si="18"/>
        <v>52</v>
      </c>
      <c r="BQ53" s="17">
        <f t="shared" si="19"/>
        <v>0.43171440431714403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21</v>
      </c>
      <c r="R54" s="36">
        <f>VLOOKUP($H54,[1]EDA!$H$6:$BN$980,R$1,FALSE)</f>
        <v>21</v>
      </c>
      <c r="S54" s="36">
        <f>VLOOKUP($H54,[1]EDA!$H$6:$BN$980,S$1,FALSE)</f>
        <v>24</v>
      </c>
      <c r="T54" s="36">
        <f>VLOOKUP($H54,[1]EDA!$H$6:$BN$980,T$1,FALSE)</f>
        <v>36</v>
      </c>
      <c r="U54" s="36">
        <f>VLOOKUP($H54,[1]EDA!$H$6:$BN$980,U$1,FALSE)</f>
        <v>15</v>
      </c>
      <c r="V54" s="10">
        <f>VLOOKUP(H54,[1]EDA!$H$6:$BO$980,60,FALSE)</f>
        <v>270.91666666666663</v>
      </c>
      <c r="W54" s="10">
        <f t="shared" si="12"/>
        <v>266</v>
      </c>
      <c r="X54" s="17">
        <f t="shared" si="13"/>
        <v>0.98185173792679192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1</v>
      </c>
      <c r="AH54" s="36">
        <f>VLOOKUP($H54,[2]EDA!$H$6:$AY$980,AH$1,FALSE)</f>
        <v>0</v>
      </c>
      <c r="AI54" s="36">
        <f>VLOOKUP($H54,[2]EDA!$H$6:$AY$980,AI$1,FALSE)</f>
        <v>1</v>
      </c>
      <c r="AJ54" s="36">
        <f>VLOOKUP($H54,[2]EDA!$H$6:$AY$980,AJ$1,FALSE)</f>
        <v>1</v>
      </c>
      <c r="AK54" s="20">
        <f>VLOOKUP(H54,[2]EDA!$H$6:$AZ$980,45,FALSE)</f>
        <v>6.5</v>
      </c>
      <c r="AL54" s="39">
        <f t="shared" si="14"/>
        <v>19</v>
      </c>
      <c r="AM54" s="17">
        <f t="shared" si="15"/>
        <v>2.9230769230769229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1</v>
      </c>
      <c r="AX54" s="36">
        <f>VLOOKUP($H54,[3]IRA!$H$6:$BN$980,AX$1,FALSE)</f>
        <v>10</v>
      </c>
      <c r="AY54" s="36">
        <f>VLOOKUP($H54,[3]IRA!$H$6:$BN$980,AY$1,FALSE)</f>
        <v>1</v>
      </c>
      <c r="AZ54" s="20">
        <f>VLOOKUP(H54,[3]IRA!$H$6:$BO$980,60,FALSE)</f>
        <v>1.85</v>
      </c>
      <c r="BA54" s="20">
        <f t="shared" si="16"/>
        <v>40</v>
      </c>
      <c r="BB54" s="17">
        <f t="shared" si="17"/>
        <v>21.621621621621621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23</v>
      </c>
      <c r="BK54" s="36">
        <f>VLOOKUP($H54,[4]IRA!$H$7:$CS$981,BK$1,FALSE)</f>
        <v>49</v>
      </c>
      <c r="BL54" s="36">
        <f>VLOOKUP($H54,[4]IRA!$H$7:$CS$981,BL$1,FALSE)</f>
        <v>83</v>
      </c>
      <c r="BM54" s="36">
        <f>VLOOKUP($H54,[4]IRA!$H$7:$CS$981,BM$1,FALSE)</f>
        <v>80</v>
      </c>
      <c r="BN54" s="36">
        <f>VLOOKUP($H54,[4]IRA!$H$7:$CS$981,BN$1,FALSE)</f>
        <v>46</v>
      </c>
      <c r="BO54" s="10">
        <f>VLOOKUP(H54,[4]IRA!$H$7:$CS$981,90,FALSE)</f>
        <v>485.84999999999997</v>
      </c>
      <c r="BP54" s="10">
        <f t="shared" si="18"/>
        <v>555</v>
      </c>
      <c r="BQ54" s="17">
        <f t="shared" si="19"/>
        <v>1.1423278789749924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1</v>
      </c>
      <c r="U55" s="36">
        <f>VLOOKUP($H55,[1]EDA!$H$6:$BN$980,U$1,FALSE)</f>
        <v>2</v>
      </c>
      <c r="V55" s="10">
        <f>VLOOKUP(H55,[1]EDA!$H$6:$BO$980,60,FALSE)</f>
        <v>31.416666666666668</v>
      </c>
      <c r="W55" s="10">
        <f t="shared" si="12"/>
        <v>15</v>
      </c>
      <c r="X55" s="17">
        <f t="shared" si="13"/>
        <v>0.47745358090185674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1</v>
      </c>
      <c r="BK55" s="36">
        <f>VLOOKUP($H55,[4]IRA!$H$7:$CS$981,BK$1,FALSE)</f>
        <v>2</v>
      </c>
      <c r="BL55" s="36">
        <f>VLOOKUP($H55,[4]IRA!$H$7:$CS$981,BL$1,FALSE)</f>
        <v>0</v>
      </c>
      <c r="BM55" s="36">
        <f>VLOOKUP($H55,[4]IRA!$H$7:$CS$981,BM$1,FALSE)</f>
        <v>1</v>
      </c>
      <c r="BN55" s="36">
        <f>VLOOKUP($H55,[4]IRA!$H$7:$CS$981,BN$1,FALSE)</f>
        <v>2</v>
      </c>
      <c r="BO55" s="10">
        <f>VLOOKUP(H55,[4]IRA!$H$7:$CS$981,90,FALSE)</f>
        <v>63.45</v>
      </c>
      <c r="BP55" s="10">
        <f t="shared" si="18"/>
        <v>25</v>
      </c>
      <c r="BQ55" s="17">
        <f t="shared" si="19"/>
        <v>0.39401103230890461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9</v>
      </c>
      <c r="R56" s="36">
        <f>VLOOKUP($H56,[1]EDA!$H$6:$BN$980,R$1,FALSE)</f>
        <v>5</v>
      </c>
      <c r="S56" s="36">
        <f>VLOOKUP($H56,[1]EDA!$H$6:$BN$980,S$1,FALSE)</f>
        <v>2</v>
      </c>
      <c r="T56" s="36">
        <f>VLOOKUP($H56,[1]EDA!$H$6:$BN$980,T$1,FALSE)</f>
        <v>0</v>
      </c>
      <c r="U56" s="36">
        <f>VLOOKUP($H56,[1]EDA!$H$6:$BN$980,U$1,FALSE)</f>
        <v>4</v>
      </c>
      <c r="V56" s="10">
        <f>VLOOKUP(H56,[1]EDA!$H$6:$BO$980,60,FALSE)</f>
        <v>114.18333333333334</v>
      </c>
      <c r="W56" s="10">
        <f t="shared" si="12"/>
        <v>57</v>
      </c>
      <c r="X56" s="17">
        <f t="shared" si="13"/>
        <v>0.4991971974894176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1</v>
      </c>
      <c r="AV56" s="36">
        <f>VLOOKUP($H56,[3]IRA!$H$6:$BN$980,AV$1,FALSE)</f>
        <v>3</v>
      </c>
      <c r="AW56" s="36">
        <f>VLOOKUP($H56,[3]IRA!$H$6:$BN$980,AW$1,FALSE)</f>
        <v>4</v>
      </c>
      <c r="AX56" s="36">
        <f>VLOOKUP($H56,[3]IRA!$H$6:$BN$980,AX$1,FALSE)</f>
        <v>2</v>
      </c>
      <c r="AY56" s="36">
        <f>VLOOKUP($H56,[3]IRA!$H$6:$BN$980,AY$1,FALSE)</f>
        <v>4</v>
      </c>
      <c r="AZ56" s="20">
        <f>VLOOKUP(H56,[3]IRA!$H$6:$BO$980,60,FALSE)</f>
        <v>1.85</v>
      </c>
      <c r="BA56" s="20">
        <f t="shared" si="16"/>
        <v>33</v>
      </c>
      <c r="BB56" s="17">
        <f t="shared" si="17"/>
        <v>17.837837837837839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45</v>
      </c>
      <c r="BK56" s="36">
        <f>VLOOKUP($H56,[4]IRA!$H$7:$CS$981,BK$1,FALSE)</f>
        <v>30</v>
      </c>
      <c r="BL56" s="36">
        <f>VLOOKUP($H56,[4]IRA!$H$7:$CS$981,BL$1,FALSE)</f>
        <v>75</v>
      </c>
      <c r="BM56" s="36">
        <f>VLOOKUP($H56,[4]IRA!$H$7:$CS$981,BM$1,FALSE)</f>
        <v>38</v>
      </c>
      <c r="BN56" s="36">
        <f>VLOOKUP($H56,[4]IRA!$H$7:$CS$981,BN$1,FALSE)</f>
        <v>55</v>
      </c>
      <c r="BO56" s="10">
        <f>VLOOKUP(H56,[4]IRA!$H$7:$CS$981,90,FALSE)</f>
        <v>552.89</v>
      </c>
      <c r="BP56" s="10">
        <f t="shared" si="18"/>
        <v>587</v>
      </c>
      <c r="BQ56" s="17">
        <f t="shared" si="19"/>
        <v>1.0616940078496626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11</v>
      </c>
      <c r="R57" s="36">
        <f>VLOOKUP($H57,[1]EDA!$H$6:$BN$980,R$1,FALSE)</f>
        <v>2</v>
      </c>
      <c r="S57" s="36">
        <f>VLOOKUP($H57,[1]EDA!$H$6:$BN$980,S$1,FALSE)</f>
        <v>1</v>
      </c>
      <c r="T57" s="36">
        <f>VLOOKUP($H57,[1]EDA!$H$6:$BN$980,T$1,FALSE)</f>
        <v>4</v>
      </c>
      <c r="U57" s="36">
        <f>VLOOKUP($H57,[1]EDA!$H$6:$BN$980,U$1,FALSE)</f>
        <v>2</v>
      </c>
      <c r="V57" s="10">
        <f>VLOOKUP(H57,[1]EDA!$H$6:$BO$980,60,FALSE)</f>
        <v>123.85</v>
      </c>
      <c r="W57" s="10">
        <f t="shared" si="12"/>
        <v>43</v>
      </c>
      <c r="X57" s="17">
        <f t="shared" si="13"/>
        <v>0.34719418651594675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1</v>
      </c>
      <c r="AV57" s="36">
        <f>VLOOKUP($H57,[3]IRA!$H$6:$BN$980,AV$1,FALSE)</f>
        <v>4</v>
      </c>
      <c r="AW57" s="36">
        <f>VLOOKUP($H57,[3]IRA!$H$6:$BN$980,AW$1,FALSE)</f>
        <v>0</v>
      </c>
      <c r="AX57" s="36">
        <f>VLOOKUP($H57,[3]IRA!$H$6:$BN$980,AX$1,FALSE)</f>
        <v>2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22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21</v>
      </c>
      <c r="BK57" s="36">
        <f>VLOOKUP($H57,[4]IRA!$H$7:$CS$981,BK$1,FALSE)</f>
        <v>21</v>
      </c>
      <c r="BL57" s="36">
        <f>VLOOKUP($H57,[4]IRA!$H$7:$CS$981,BL$1,FALSE)</f>
        <v>15</v>
      </c>
      <c r="BM57" s="36">
        <f>VLOOKUP($H57,[4]IRA!$H$7:$CS$981,BM$1,FALSE)</f>
        <v>21</v>
      </c>
      <c r="BN57" s="36">
        <f>VLOOKUP($H57,[4]IRA!$H$7:$CS$981,BN$1,FALSE)</f>
        <v>8</v>
      </c>
      <c r="BO57" s="10">
        <f>VLOOKUP(H57,[4]IRA!$H$7:$CS$981,90,FALSE)</f>
        <v>131.19999999999999</v>
      </c>
      <c r="BP57" s="10">
        <f t="shared" si="18"/>
        <v>166</v>
      </c>
      <c r="BQ57" s="17">
        <f t="shared" si="19"/>
        <v>1.2652439024390245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6</v>
      </c>
      <c r="Q58" s="36">
        <f>VLOOKUP($H58,[1]EDA!$H$6:$BN$980,Q$1,FALSE)</f>
        <v>3</v>
      </c>
      <c r="R58" s="36">
        <f>VLOOKUP($H58,[1]EDA!$H$6:$BN$980,R$1,FALSE)</f>
        <v>2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20</v>
      </c>
      <c r="X58" s="17">
        <f t="shared" si="13"/>
        <v>0.71641791044776115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7</v>
      </c>
      <c r="BK58" s="36">
        <f>VLOOKUP($H58,[4]IRA!$H$7:$CS$981,BK$1,FALSE)</f>
        <v>11</v>
      </c>
      <c r="BL58" s="36">
        <f>VLOOKUP($H58,[4]IRA!$H$7:$CS$981,BL$1,FALSE)</f>
        <v>10</v>
      </c>
      <c r="BM58" s="36">
        <f>VLOOKUP($H58,[4]IRA!$H$7:$CS$981,BM$1,FALSE)</f>
        <v>5</v>
      </c>
      <c r="BN58" s="36">
        <f>VLOOKUP($H58,[4]IRA!$H$7:$CS$981,BN$1,FALSE)</f>
        <v>3</v>
      </c>
      <c r="BO58" s="10">
        <f>VLOOKUP(H58,[4]IRA!$H$7:$CS$981,90,FALSE)</f>
        <v>111.18999999999998</v>
      </c>
      <c r="BP58" s="10">
        <f t="shared" si="18"/>
        <v>100</v>
      </c>
      <c r="BQ58" s="17">
        <f t="shared" si="19"/>
        <v>0.8993614533681088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1</v>
      </c>
      <c r="R59" s="36">
        <f>VLOOKUP($H59,[1]EDA!$H$6:$BN$980,R$1,FALSE)</f>
        <v>2</v>
      </c>
      <c r="S59" s="36">
        <f>VLOOKUP($H59,[1]EDA!$H$6:$BN$980,S$1,FALSE)</f>
        <v>3</v>
      </c>
      <c r="T59" s="36">
        <f>VLOOKUP($H59,[1]EDA!$H$6:$BN$980,T$1,FALSE)</f>
        <v>1</v>
      </c>
      <c r="U59" s="36">
        <f>VLOOKUP($H59,[1]EDA!$H$6:$BN$980,U$1,FALSE)</f>
        <v>3</v>
      </c>
      <c r="V59" s="10">
        <f>VLOOKUP(H59,[1]EDA!$H$6:$BO$980,60,FALSE)</f>
        <v>46.416666666666664</v>
      </c>
      <c r="W59" s="10">
        <f t="shared" si="12"/>
        <v>26</v>
      </c>
      <c r="X59" s="17">
        <f t="shared" si="13"/>
        <v>0.56014362657091565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10</v>
      </c>
      <c r="BK59" s="36">
        <f>VLOOKUP($H59,[4]IRA!$H$7:$CS$981,BK$1,FALSE)</f>
        <v>1</v>
      </c>
      <c r="BL59" s="36">
        <f>VLOOKUP($H59,[4]IRA!$H$7:$CS$981,BL$1,FALSE)</f>
        <v>8</v>
      </c>
      <c r="BM59" s="36">
        <f>VLOOKUP($H59,[4]IRA!$H$7:$CS$981,BM$1,FALSE)</f>
        <v>5</v>
      </c>
      <c r="BN59" s="36">
        <f>VLOOKUP($H59,[4]IRA!$H$7:$CS$981,BN$1,FALSE)</f>
        <v>9</v>
      </c>
      <c r="BO59" s="10">
        <f>VLOOKUP(H59,[4]IRA!$H$7:$CS$981,90,FALSE)</f>
        <v>112.75</v>
      </c>
      <c r="BP59" s="10">
        <f t="shared" si="18"/>
        <v>84</v>
      </c>
      <c r="BQ59" s="17">
        <f t="shared" si="19"/>
        <v>0.74501108647450109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1</v>
      </c>
      <c r="S60" s="36">
        <f>VLOOKUP($H60,[1]EDA!$H$6:$BN$980,S$1,FALSE)</f>
        <v>10</v>
      </c>
      <c r="T60" s="36">
        <f>VLOOKUP($H60,[1]EDA!$H$6:$BN$980,T$1,FALSE)</f>
        <v>9</v>
      </c>
      <c r="U60" s="36">
        <f>VLOOKUP($H60,[1]EDA!$H$6:$BN$980,U$1,FALSE)</f>
        <v>1</v>
      </c>
      <c r="V60" s="10">
        <f>VLOOKUP(H60,[1]EDA!$H$6:$BO$980,60,FALSE)</f>
        <v>64.083333333333343</v>
      </c>
      <c r="W60" s="10">
        <f t="shared" si="12"/>
        <v>52</v>
      </c>
      <c r="X60" s="17">
        <f t="shared" si="13"/>
        <v>0.81144343302990884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7</v>
      </c>
      <c r="BL60" s="36">
        <f>VLOOKUP($H60,[4]IRA!$H$7:$CS$981,BL$1,FALSE)</f>
        <v>18</v>
      </c>
      <c r="BM60" s="36">
        <f>VLOOKUP($H60,[4]IRA!$H$7:$CS$981,BM$1,FALSE)</f>
        <v>17</v>
      </c>
      <c r="BN60" s="36">
        <f>VLOOKUP($H60,[4]IRA!$H$7:$CS$981,BN$1,FALSE)</f>
        <v>8</v>
      </c>
      <c r="BO60" s="10">
        <f>VLOOKUP(H60,[4]IRA!$H$7:$CS$981,90,FALSE)</f>
        <v>126.74999999999999</v>
      </c>
      <c r="BP60" s="10">
        <f t="shared" si="18"/>
        <v>120</v>
      </c>
      <c r="BQ60" s="17">
        <f t="shared" si="19"/>
        <v>0.94674556213017758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</v>
      </c>
      <c r="R61" s="36">
        <f>VLOOKUP($H61,[1]EDA!$H$6:$BN$980,R$1,FALSE)</f>
        <v>2</v>
      </c>
      <c r="S61" s="36">
        <f>VLOOKUP($H61,[1]EDA!$H$6:$BN$980,S$1,FALSE)</f>
        <v>3</v>
      </c>
      <c r="T61" s="36">
        <f>VLOOKUP($H61,[1]EDA!$H$6:$BN$980,T$1,FALSE)</f>
        <v>0</v>
      </c>
      <c r="U61" s="36">
        <f>VLOOKUP($H61,[1]EDA!$H$6:$BN$980,U$1,FALSE)</f>
        <v>1</v>
      </c>
      <c r="V61" s="10">
        <f>VLOOKUP(H61,[1]EDA!$H$6:$BO$980,60,FALSE)</f>
        <v>67</v>
      </c>
      <c r="W61" s="10">
        <f t="shared" si="12"/>
        <v>21</v>
      </c>
      <c r="X61" s="17">
        <f t="shared" si="13"/>
        <v>0.31343283582089554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2</v>
      </c>
      <c r="BK61" s="36">
        <f>VLOOKUP($H61,[4]IRA!$H$7:$CS$981,BK$1,FALSE)</f>
        <v>1</v>
      </c>
      <c r="BL61" s="36">
        <f>VLOOKUP($H61,[4]IRA!$H$7:$CS$981,BL$1,FALSE)</f>
        <v>2</v>
      </c>
      <c r="BM61" s="36">
        <f>VLOOKUP($H61,[4]IRA!$H$7:$CS$981,BM$1,FALSE)</f>
        <v>4</v>
      </c>
      <c r="BN61" s="36">
        <f>VLOOKUP($H61,[4]IRA!$H$7:$CS$981,BN$1,FALSE)</f>
        <v>5</v>
      </c>
      <c r="BO61" s="10">
        <f>VLOOKUP(H61,[4]IRA!$H$7:$CS$981,90,FALSE)</f>
        <v>52.690000000000005</v>
      </c>
      <c r="BP61" s="10">
        <f t="shared" si="18"/>
        <v>43</v>
      </c>
      <c r="BQ61" s="17">
        <f t="shared" si="19"/>
        <v>0.81609413550958432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2</v>
      </c>
      <c r="R62" s="36">
        <f>VLOOKUP($H62,[1]EDA!$H$6:$BN$980,R$1,FALSE)</f>
        <v>3</v>
      </c>
      <c r="S62" s="36">
        <f>VLOOKUP($H62,[1]EDA!$H$6:$BN$980,S$1,FALSE)</f>
        <v>1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17</v>
      </c>
      <c r="X62" s="17">
        <f t="shared" si="13"/>
        <v>0.64150943396226412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8</v>
      </c>
      <c r="BK62" s="36">
        <f>VLOOKUP($H62,[4]IRA!$H$7:$CS$981,BK$1,FALSE)</f>
        <v>3</v>
      </c>
      <c r="BL62" s="36">
        <f>VLOOKUP($H62,[4]IRA!$H$7:$CS$981,BL$1,FALSE)</f>
        <v>3</v>
      </c>
      <c r="BM62" s="36">
        <f>VLOOKUP($H62,[4]IRA!$H$7:$CS$981,BM$1,FALSE)</f>
        <v>9</v>
      </c>
      <c r="BN62" s="36">
        <f>VLOOKUP($H62,[4]IRA!$H$7:$CS$981,BN$1,FALSE)</f>
        <v>4</v>
      </c>
      <c r="BO62" s="10">
        <f>VLOOKUP(H62,[4]IRA!$H$7:$CS$981,90,FALSE)</f>
        <v>79.95</v>
      </c>
      <c r="BP62" s="10">
        <f t="shared" si="18"/>
        <v>76</v>
      </c>
      <c r="BQ62" s="17">
        <f t="shared" si="19"/>
        <v>0.95059412132582866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4</v>
      </c>
      <c r="R63" s="36">
        <f>VLOOKUP($H63,[1]EDA!$H$6:$BN$980,R$1,FALSE)</f>
        <v>4</v>
      </c>
      <c r="S63" s="36">
        <f>VLOOKUP($H63,[1]EDA!$H$6:$BN$980,S$1,FALSE)</f>
        <v>8</v>
      </c>
      <c r="T63" s="36">
        <f>VLOOKUP($H63,[1]EDA!$H$6:$BN$980,T$1,FALSE)</f>
        <v>5</v>
      </c>
      <c r="U63" s="36">
        <f>VLOOKUP($H63,[1]EDA!$H$6:$BN$980,U$1,FALSE)</f>
        <v>2</v>
      </c>
      <c r="V63" s="10">
        <f>VLOOKUP(H63,[1]EDA!$H$6:$BO$980,60,FALSE)</f>
        <v>66.5</v>
      </c>
      <c r="W63" s="10">
        <f t="shared" si="12"/>
        <v>66</v>
      </c>
      <c r="X63" s="17">
        <f t="shared" si="13"/>
        <v>0.99248120300751874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1</v>
      </c>
      <c r="BK63" s="36">
        <f>VLOOKUP($H63,[4]IRA!$H$7:$CS$981,BK$1,FALSE)</f>
        <v>4</v>
      </c>
      <c r="BL63" s="36">
        <f>VLOOKUP($H63,[4]IRA!$H$7:$CS$981,BL$1,FALSE)</f>
        <v>10</v>
      </c>
      <c r="BM63" s="36">
        <f>VLOOKUP($H63,[4]IRA!$H$7:$CS$981,BM$1,FALSE)</f>
        <v>7</v>
      </c>
      <c r="BN63" s="36">
        <f>VLOOKUP($H63,[4]IRA!$H$7:$CS$981,BN$1,FALSE)</f>
        <v>7</v>
      </c>
      <c r="BO63" s="10">
        <f>VLOOKUP(H63,[4]IRA!$H$7:$CS$981,90,FALSE)</f>
        <v>115.21</v>
      </c>
      <c r="BP63" s="10">
        <f t="shared" si="18"/>
        <v>99</v>
      </c>
      <c r="BQ63" s="17">
        <f t="shared" si="19"/>
        <v>0.85930040795069873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4</v>
      </c>
      <c r="R64" s="36">
        <f>VLOOKUP($H64,[1]EDA!$H$6:$BN$980,R$1,FALSE)</f>
        <v>5</v>
      </c>
      <c r="S64" s="36">
        <f>VLOOKUP($H64,[1]EDA!$H$6:$BN$980,S$1,FALSE)</f>
        <v>6</v>
      </c>
      <c r="T64" s="36">
        <f>VLOOKUP($H64,[1]EDA!$H$6:$BN$980,T$1,FALSE)</f>
        <v>3</v>
      </c>
      <c r="U64" s="36">
        <f>VLOOKUP($H64,[1]EDA!$H$6:$BN$980,U$1,FALSE)</f>
        <v>4</v>
      </c>
      <c r="V64" s="10">
        <f>VLOOKUP(H64,[1]EDA!$H$6:$BO$980,60,FALSE)</f>
        <v>28.25</v>
      </c>
      <c r="W64" s="10">
        <f t="shared" si="12"/>
        <v>54</v>
      </c>
      <c r="X64" s="17">
        <f t="shared" si="13"/>
        <v>1.9115044247787611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3</v>
      </c>
      <c r="BK64" s="36">
        <f>VLOOKUP($H64,[4]IRA!$H$7:$CS$981,BK$1,FALSE)</f>
        <v>8</v>
      </c>
      <c r="BL64" s="36">
        <f>VLOOKUP($H64,[4]IRA!$H$7:$CS$981,BL$1,FALSE)</f>
        <v>6</v>
      </c>
      <c r="BM64" s="36">
        <f>VLOOKUP($H64,[4]IRA!$H$7:$CS$981,BM$1,FALSE)</f>
        <v>16</v>
      </c>
      <c r="BN64" s="36">
        <f>VLOOKUP($H64,[4]IRA!$H$7:$CS$981,BN$1,FALSE)</f>
        <v>3</v>
      </c>
      <c r="BO64" s="10">
        <f>VLOOKUP(H64,[4]IRA!$H$7:$CS$981,90,FALSE)</f>
        <v>87.75</v>
      </c>
      <c r="BP64" s="10">
        <f t="shared" si="18"/>
        <v>81</v>
      </c>
      <c r="BQ64" s="17">
        <f t="shared" si="19"/>
        <v>0.92307692307692313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1</v>
      </c>
      <c r="R65" s="36">
        <f>VLOOKUP($H65,[1]EDA!$H$6:$BN$980,R$1,FALSE)</f>
        <v>1</v>
      </c>
      <c r="S65" s="36">
        <f>VLOOKUP($H65,[1]EDA!$H$6:$BN$980,S$1,FALSE)</f>
        <v>3</v>
      </c>
      <c r="T65" s="36">
        <f>VLOOKUP($H65,[1]EDA!$H$6:$BN$980,T$1,FALSE)</f>
        <v>3</v>
      </c>
      <c r="U65" s="36">
        <f>VLOOKUP($H65,[1]EDA!$H$6:$BN$980,U$1,FALSE)</f>
        <v>4</v>
      </c>
      <c r="V65" s="10">
        <f>VLOOKUP(H65,[1]EDA!$H$6:$BO$980,60,FALSE)</f>
        <v>63.68333333333333</v>
      </c>
      <c r="W65" s="10">
        <f t="shared" si="12"/>
        <v>42</v>
      </c>
      <c r="X65" s="17">
        <f t="shared" si="13"/>
        <v>0.6595132164354881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12</v>
      </c>
      <c r="BJ65" s="36">
        <f>VLOOKUP($H65,[4]IRA!$H$7:$CS$981,BJ$1,FALSE)</f>
        <v>8</v>
      </c>
      <c r="BK65" s="36">
        <f>VLOOKUP($H65,[4]IRA!$H$7:$CS$981,BK$1,FALSE)</f>
        <v>19</v>
      </c>
      <c r="BL65" s="36">
        <f>VLOOKUP($H65,[4]IRA!$H$7:$CS$981,BL$1,FALSE)</f>
        <v>14</v>
      </c>
      <c r="BM65" s="36">
        <f>VLOOKUP($H65,[4]IRA!$H$7:$CS$981,BM$1,FALSE)</f>
        <v>27</v>
      </c>
      <c r="BN65" s="36">
        <f>VLOOKUP($H65,[4]IRA!$H$7:$CS$981,BN$1,FALSE)</f>
        <v>20</v>
      </c>
      <c r="BO65" s="10">
        <f>VLOOKUP(H65,[4]IRA!$H$7:$CS$981,90,FALSE)</f>
        <v>241.99999999999997</v>
      </c>
      <c r="BP65" s="10">
        <f t="shared" si="18"/>
        <v>223</v>
      </c>
      <c r="BQ65" s="17">
        <f t="shared" si="19"/>
        <v>0.92148760330578527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12</v>
      </c>
      <c r="Q66" s="36">
        <f>VLOOKUP($H66,[1]EDA!$H$6:$BN$980,Q$1,FALSE)</f>
        <v>11</v>
      </c>
      <c r="R66" s="36">
        <f>VLOOKUP($H66,[1]EDA!$H$6:$BN$980,R$1,FALSE)</f>
        <v>9</v>
      </c>
      <c r="S66" s="36">
        <f>VLOOKUP($H66,[1]EDA!$H$6:$BN$980,S$1,FALSE)</f>
        <v>6</v>
      </c>
      <c r="T66" s="36">
        <f>VLOOKUP($H66,[1]EDA!$H$6:$BN$980,T$1,FALSE)</f>
        <v>3</v>
      </c>
      <c r="U66" s="36">
        <f>VLOOKUP($H66,[1]EDA!$H$6:$BN$980,U$1,FALSE)</f>
        <v>3</v>
      </c>
      <c r="V66" s="10">
        <f>VLOOKUP(H66,[1]EDA!$H$6:$BO$980,60,FALSE)</f>
        <v>49.7</v>
      </c>
      <c r="W66" s="10">
        <f t="shared" si="12"/>
        <v>86</v>
      </c>
      <c r="X66" s="17">
        <f t="shared" si="13"/>
        <v>1.7303822937625755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28</v>
      </c>
      <c r="BJ66" s="36">
        <f>VLOOKUP($H66,[4]IRA!$H$7:$CS$981,BJ$1,FALSE)</f>
        <v>20</v>
      </c>
      <c r="BK66" s="36">
        <f>VLOOKUP($H66,[4]IRA!$H$7:$CS$981,BK$1,FALSE)</f>
        <v>29</v>
      </c>
      <c r="BL66" s="36">
        <f>VLOOKUP($H66,[4]IRA!$H$7:$CS$981,BL$1,FALSE)</f>
        <v>35</v>
      </c>
      <c r="BM66" s="36">
        <f>VLOOKUP($H66,[4]IRA!$H$7:$CS$981,BM$1,FALSE)</f>
        <v>39</v>
      </c>
      <c r="BN66" s="36">
        <f>VLOOKUP($H66,[4]IRA!$H$7:$CS$981,BN$1,FALSE)</f>
        <v>27</v>
      </c>
      <c r="BO66" s="10">
        <f>VLOOKUP(H66,[4]IRA!$H$7:$CS$981,90,FALSE)</f>
        <v>193.08999999999997</v>
      </c>
      <c r="BP66" s="10">
        <f t="shared" si="18"/>
        <v>277</v>
      </c>
      <c r="BQ66" s="17">
        <f t="shared" si="19"/>
        <v>1.4345641928634318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27</v>
      </c>
      <c r="R67" s="36">
        <f>VLOOKUP($H67,[1]EDA!$H$6:$BN$980,R$1,FALSE)</f>
        <v>14</v>
      </c>
      <c r="S67" s="36">
        <f>VLOOKUP($H67,[1]EDA!$H$6:$BN$980,S$1,FALSE)</f>
        <v>9</v>
      </c>
      <c r="T67" s="36">
        <f>VLOOKUP($H67,[1]EDA!$H$6:$BN$980,T$1,FALSE)</f>
        <v>13</v>
      </c>
      <c r="U67" s="36">
        <f>VLOOKUP($H67,[1]EDA!$H$6:$BN$980,U$1,FALSE)</f>
        <v>5</v>
      </c>
      <c r="V67" s="10">
        <f>VLOOKUP(H67,[1]EDA!$H$6:$BO$980,60,FALSE)</f>
        <v>272.11666666666667</v>
      </c>
      <c r="W67" s="10">
        <f t="shared" si="12"/>
        <v>199</v>
      </c>
      <c r="X67" s="17">
        <f t="shared" si="13"/>
        <v>0.73130397501071842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1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7</v>
      </c>
      <c r="AM67" s="17">
        <f t="shared" si="15"/>
        <v>0.55702917771883287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5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1</v>
      </c>
      <c r="AV67" s="36">
        <f>VLOOKUP($H67,[3]IRA!$H$6:$BN$980,AV$1,FALSE)</f>
        <v>1</v>
      </c>
      <c r="AW67" s="36">
        <f>VLOOKUP($H67,[3]IRA!$H$6:$BN$980,AW$1,FALSE)</f>
        <v>4</v>
      </c>
      <c r="AX67" s="36">
        <f>VLOOKUP($H67,[3]IRA!$H$6:$BN$980,AX$1,FALSE)</f>
        <v>1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17</v>
      </c>
      <c r="BB67" s="17">
        <f t="shared" si="17"/>
        <v>4.5945945945945947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33</v>
      </c>
      <c r="BJ67" s="36">
        <f>VLOOKUP($H67,[4]IRA!$H$7:$CS$981,BJ$1,FALSE)</f>
        <v>27</v>
      </c>
      <c r="BK67" s="36">
        <f>VLOOKUP($H67,[4]IRA!$H$7:$CS$981,BK$1,FALSE)</f>
        <v>24</v>
      </c>
      <c r="BL67" s="36">
        <f>VLOOKUP($H67,[4]IRA!$H$7:$CS$981,BL$1,FALSE)</f>
        <v>16</v>
      </c>
      <c r="BM67" s="36">
        <f>VLOOKUP($H67,[4]IRA!$H$7:$CS$981,BM$1,FALSE)</f>
        <v>30</v>
      </c>
      <c r="BN67" s="36">
        <f>VLOOKUP($H67,[4]IRA!$H$7:$CS$981,BN$1,FALSE)</f>
        <v>11</v>
      </c>
      <c r="BO67" s="10">
        <f>VLOOKUP(H67,[4]IRA!$H$7:$CS$981,90,FALSE)</f>
        <v>515.29999999999995</v>
      </c>
      <c r="BP67" s="10">
        <f t="shared" si="18"/>
        <v>415</v>
      </c>
      <c r="BQ67" s="17">
        <f t="shared" si="19"/>
        <v>0.80535610324083062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17</v>
      </c>
      <c r="R68" s="36">
        <f>VLOOKUP($H68,[1]EDA!$H$6:$BN$980,R$1,FALSE)</f>
        <v>4</v>
      </c>
      <c r="S68" s="36">
        <f>VLOOKUP($H68,[1]EDA!$H$6:$BN$980,S$1,FALSE)</f>
        <v>4</v>
      </c>
      <c r="T68" s="36">
        <f>VLOOKUP($H68,[1]EDA!$H$6:$BN$980,T$1,FALSE)</f>
        <v>9</v>
      </c>
      <c r="U68" s="36">
        <f>VLOOKUP($H68,[1]EDA!$H$6:$BN$980,U$1,FALSE)</f>
        <v>7</v>
      </c>
      <c r="V68" s="10">
        <f>VLOOKUP(H68,[1]EDA!$H$6:$BO$980,60,FALSE)</f>
        <v>72.5</v>
      </c>
      <c r="W68" s="10">
        <f t="shared" si="12"/>
        <v>75</v>
      </c>
      <c r="X68" s="17">
        <f t="shared" si="13"/>
        <v>1.0344827586206897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1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1</v>
      </c>
      <c r="AM68" s="17">
        <f t="shared" si="15"/>
        <v>0.25641025641025644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13</v>
      </c>
      <c r="BK68" s="36">
        <f>VLOOKUP($H68,[4]IRA!$H$7:$CS$981,BK$1,FALSE)</f>
        <v>7</v>
      </c>
      <c r="BL68" s="36">
        <f>VLOOKUP($H68,[4]IRA!$H$7:$CS$981,BL$1,FALSE)</f>
        <v>12</v>
      </c>
      <c r="BM68" s="36">
        <f>VLOOKUP($H68,[4]IRA!$H$7:$CS$981,BM$1,FALSE)</f>
        <v>30</v>
      </c>
      <c r="BN68" s="36">
        <f>VLOOKUP($H68,[4]IRA!$H$7:$CS$981,BN$1,FALSE)</f>
        <v>16</v>
      </c>
      <c r="BO68" s="10">
        <f>VLOOKUP(H68,[4]IRA!$H$7:$CS$981,90,FALSE)</f>
        <v>214.42999999999998</v>
      </c>
      <c r="BP68" s="10">
        <f t="shared" si="18"/>
        <v>139</v>
      </c>
      <c r="BQ68" s="17">
        <f t="shared" si="19"/>
        <v>0.64823019167094165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39</v>
      </c>
      <c r="R69" s="36">
        <f>VLOOKUP($H69,[1]EDA!$H$6:$BN$980,R$1,FALSE)</f>
        <v>19</v>
      </c>
      <c r="S69" s="36">
        <f>VLOOKUP($H69,[1]EDA!$H$6:$BN$980,S$1,FALSE)</f>
        <v>26</v>
      </c>
      <c r="T69" s="36">
        <f>VLOOKUP($H69,[1]EDA!$H$6:$BN$980,T$1,FALSE)</f>
        <v>21</v>
      </c>
      <c r="U69" s="36">
        <f>VLOOKUP($H69,[1]EDA!$H$6:$BN$980,U$1,FALSE)</f>
        <v>6</v>
      </c>
      <c r="V69" s="10">
        <f>VLOOKUP(H69,[1]EDA!$H$6:$BO$980,60,FALSE)</f>
        <v>324.45</v>
      </c>
      <c r="W69" s="10">
        <f t="shared" si="12"/>
        <v>250</v>
      </c>
      <c r="X69" s="17">
        <f t="shared" si="13"/>
        <v>0.77053475111727543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2</v>
      </c>
      <c r="AG69" s="36">
        <f>VLOOKUP($H69,[2]EDA!$H$6:$AY$980,AG$1,FALSE)</f>
        <v>0</v>
      </c>
      <c r="AH69" s="36">
        <f>VLOOKUP($H69,[2]EDA!$H$6:$AY$980,AH$1,FALSE)</f>
        <v>1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7</v>
      </c>
      <c r="AM69" s="17">
        <f t="shared" si="15"/>
        <v>0.53846153846153844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4</v>
      </c>
      <c r="AV69" s="36">
        <f>VLOOKUP($H69,[3]IRA!$H$6:$BN$980,AV$1,FALSE)</f>
        <v>3</v>
      </c>
      <c r="AW69" s="36">
        <f>VLOOKUP($H69,[3]IRA!$H$6:$BN$980,AW$1,FALSE)</f>
        <v>4</v>
      </c>
      <c r="AX69" s="36">
        <f>VLOOKUP($H69,[3]IRA!$H$6:$BN$980,AX$1,FALSE)</f>
        <v>1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26</v>
      </c>
      <c r="BB69" s="17">
        <f t="shared" si="17"/>
        <v>0.39684558636479267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45</v>
      </c>
      <c r="BK69" s="36">
        <f>VLOOKUP($H69,[4]IRA!$H$7:$CS$981,BK$1,FALSE)</f>
        <v>20</v>
      </c>
      <c r="BL69" s="36">
        <f>VLOOKUP($H69,[4]IRA!$H$7:$CS$981,BL$1,FALSE)</f>
        <v>18</v>
      </c>
      <c r="BM69" s="36">
        <f>VLOOKUP($H69,[4]IRA!$H$7:$CS$981,BM$1,FALSE)</f>
        <v>44</v>
      </c>
      <c r="BN69" s="36">
        <f>VLOOKUP($H69,[4]IRA!$H$7:$CS$981,BN$1,FALSE)</f>
        <v>19</v>
      </c>
      <c r="BO69" s="10">
        <f>VLOOKUP(H69,[4]IRA!$H$7:$CS$981,90,FALSE)</f>
        <v>458.08000000000004</v>
      </c>
      <c r="BP69" s="10">
        <f t="shared" si="18"/>
        <v>420</v>
      </c>
      <c r="BQ69" s="17">
        <f t="shared" si="19"/>
        <v>0.91687041564792171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6</v>
      </c>
      <c r="R70" s="36">
        <f>VLOOKUP($H70,[1]EDA!$H$6:$BN$980,R$1,FALSE)</f>
        <v>0</v>
      </c>
      <c r="S70" s="36">
        <f>VLOOKUP($H70,[1]EDA!$H$6:$BN$980,S$1,FALSE)</f>
        <v>1</v>
      </c>
      <c r="T70" s="36">
        <f>VLOOKUP($H70,[1]EDA!$H$6:$BN$980,T$1,FALSE)</f>
        <v>2</v>
      </c>
      <c r="U70" s="36">
        <f>VLOOKUP($H70,[1]EDA!$H$6:$BN$980,U$1,FALSE)</f>
        <v>1</v>
      </c>
      <c r="V70" s="10">
        <f>VLOOKUP(H70,[1]EDA!$H$6:$BO$980,60,FALSE)</f>
        <v>51.166666666666664</v>
      </c>
      <c r="W70" s="10">
        <f t="shared" si="12"/>
        <v>37</v>
      </c>
      <c r="X70" s="17">
        <f t="shared" si="13"/>
        <v>0.72312703583061888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9</v>
      </c>
      <c r="BK70" s="36">
        <f>VLOOKUP($H70,[4]IRA!$H$7:$CS$981,BK$1,FALSE)</f>
        <v>5</v>
      </c>
      <c r="BL70" s="36">
        <f>VLOOKUP($H70,[4]IRA!$H$7:$CS$981,BL$1,FALSE)</f>
        <v>6</v>
      </c>
      <c r="BM70" s="36">
        <f>VLOOKUP($H70,[4]IRA!$H$7:$CS$981,BM$1,FALSE)</f>
        <v>13</v>
      </c>
      <c r="BN70" s="36">
        <f>VLOOKUP($H70,[4]IRA!$H$7:$CS$981,BN$1,FALSE)</f>
        <v>3</v>
      </c>
      <c r="BO70" s="10">
        <f>VLOOKUP(H70,[4]IRA!$H$7:$CS$981,90,FALSE)</f>
        <v>66.3</v>
      </c>
      <c r="BP70" s="10">
        <f t="shared" si="18"/>
        <v>73</v>
      </c>
      <c r="BQ70" s="17">
        <f t="shared" si="19"/>
        <v>1.10105580693816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6</v>
      </c>
      <c r="T71" s="36">
        <f>VLOOKUP($H71,[1]EDA!$H$6:$BN$980,T$1,FALSE)</f>
        <v>4</v>
      </c>
      <c r="U71" s="36">
        <f>VLOOKUP($H71,[1]EDA!$H$6:$BN$980,U$1,FALSE)</f>
        <v>5</v>
      </c>
      <c r="V71" s="10">
        <f>VLOOKUP(H71,[1]EDA!$H$6:$BO$980,60,FALSE)</f>
        <v>73.5</v>
      </c>
      <c r="W71" s="10">
        <f t="shared" si="12"/>
        <v>36</v>
      </c>
      <c r="X71" s="17">
        <f t="shared" si="13"/>
        <v>0.48979591836734693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2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1</v>
      </c>
      <c r="AZ71" s="20">
        <f>VLOOKUP(H71,[3]IRA!$H$6:$BO$980,60,FALSE)</f>
        <v>0</v>
      </c>
      <c r="BA71" s="20">
        <f t="shared" si="16"/>
        <v>12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13</v>
      </c>
      <c r="BK71" s="36">
        <f>VLOOKUP($H71,[4]IRA!$H$7:$CS$981,BK$1,FALSE)</f>
        <v>6</v>
      </c>
      <c r="BL71" s="36">
        <f>VLOOKUP($H71,[4]IRA!$H$7:$CS$981,BL$1,FALSE)</f>
        <v>3</v>
      </c>
      <c r="BM71" s="36">
        <f>VLOOKUP($H71,[4]IRA!$H$7:$CS$981,BM$1,FALSE)</f>
        <v>18</v>
      </c>
      <c r="BN71" s="36">
        <f>VLOOKUP($H71,[4]IRA!$H$7:$CS$981,BN$1,FALSE)</f>
        <v>3</v>
      </c>
      <c r="BO71" s="10">
        <f>VLOOKUP(H71,[4]IRA!$H$7:$CS$981,90,FALSE)</f>
        <v>140.33999999999997</v>
      </c>
      <c r="BP71" s="10">
        <f t="shared" si="18"/>
        <v>90</v>
      </c>
      <c r="BQ71" s="17">
        <f t="shared" si="19"/>
        <v>0.64129970072680642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3</v>
      </c>
      <c r="R72" s="36">
        <f>VLOOKUP($H72,[1]EDA!$H$6:$BN$980,R$1,FALSE)</f>
        <v>3</v>
      </c>
      <c r="S72" s="36">
        <f>VLOOKUP($H72,[1]EDA!$H$6:$BN$980,S$1,FALSE)</f>
        <v>5</v>
      </c>
      <c r="T72" s="36">
        <f>VLOOKUP($H72,[1]EDA!$H$6:$BN$980,T$1,FALSE)</f>
        <v>6</v>
      </c>
      <c r="U72" s="36">
        <f>VLOOKUP($H72,[1]EDA!$H$6:$BN$980,U$1,FALSE)</f>
        <v>9</v>
      </c>
      <c r="V72" s="10">
        <f>VLOOKUP(H72,[1]EDA!$H$6:$BO$980,60,FALSE)</f>
        <v>107.48333333333333</v>
      </c>
      <c r="W72" s="10">
        <f t="shared" si="12"/>
        <v>60</v>
      </c>
      <c r="X72" s="17">
        <f t="shared" si="13"/>
        <v>0.55822608156303299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10</v>
      </c>
      <c r="BK72" s="36">
        <f>VLOOKUP($H72,[4]IRA!$H$7:$CS$981,BK$1,FALSE)</f>
        <v>10</v>
      </c>
      <c r="BL72" s="36">
        <f>VLOOKUP($H72,[4]IRA!$H$7:$CS$981,BL$1,FALSE)</f>
        <v>14</v>
      </c>
      <c r="BM72" s="36">
        <f>VLOOKUP($H72,[4]IRA!$H$7:$CS$981,BM$1,FALSE)</f>
        <v>17</v>
      </c>
      <c r="BN72" s="36">
        <f>VLOOKUP($H72,[4]IRA!$H$7:$CS$981,BN$1,FALSE)</f>
        <v>8</v>
      </c>
      <c r="BO72" s="10">
        <f>VLOOKUP(H72,[4]IRA!$H$7:$CS$981,90,FALSE)</f>
        <v>154.57</v>
      </c>
      <c r="BP72" s="10">
        <f t="shared" si="18"/>
        <v>148</v>
      </c>
      <c r="BQ72" s="17">
        <f t="shared" si="19"/>
        <v>0.95749498609044448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15</v>
      </c>
      <c r="Q73" s="36">
        <f>VLOOKUP($H73,[1]EDA!$H$6:$BN$980,Q$1,FALSE)</f>
        <v>6</v>
      </c>
      <c r="R73" s="36">
        <f>VLOOKUP($H73,[1]EDA!$H$6:$BN$980,R$1,FALSE)</f>
        <v>13</v>
      </c>
      <c r="S73" s="36">
        <f>VLOOKUP($H73,[1]EDA!$H$6:$BN$980,S$1,FALSE)</f>
        <v>5</v>
      </c>
      <c r="T73" s="36">
        <f>VLOOKUP($H73,[1]EDA!$H$6:$BN$980,T$1,FALSE)</f>
        <v>4</v>
      </c>
      <c r="U73" s="36">
        <f>VLOOKUP($H73,[1]EDA!$H$6:$BN$980,U$1,FALSE)</f>
        <v>19</v>
      </c>
      <c r="V73" s="10">
        <f>VLOOKUP(H73,[1]EDA!$H$6:$BO$980,60,FALSE)</f>
        <v>112.16666666666667</v>
      </c>
      <c r="W73" s="10">
        <f t="shared" si="12"/>
        <v>133</v>
      </c>
      <c r="X73" s="17">
        <f t="shared" si="13"/>
        <v>1.1857355126300149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33</v>
      </c>
      <c r="BK73" s="36">
        <f>VLOOKUP($H73,[4]IRA!$H$7:$CS$981,BK$1,FALSE)</f>
        <v>3</v>
      </c>
      <c r="BL73" s="36">
        <f>VLOOKUP($H73,[4]IRA!$H$7:$CS$981,BL$1,FALSE)</f>
        <v>2</v>
      </c>
      <c r="BM73" s="36">
        <f>VLOOKUP($H73,[4]IRA!$H$7:$CS$981,BM$1,FALSE)</f>
        <v>4</v>
      </c>
      <c r="BN73" s="36">
        <f>VLOOKUP($H73,[4]IRA!$H$7:$CS$981,BN$1,FALSE)</f>
        <v>3</v>
      </c>
      <c r="BO73" s="10">
        <f>VLOOKUP(H73,[4]IRA!$H$7:$CS$981,90,FALSE)</f>
        <v>119.08</v>
      </c>
      <c r="BP73" s="10">
        <f t="shared" si="18"/>
        <v>113</v>
      </c>
      <c r="BQ73" s="17">
        <f t="shared" si="19"/>
        <v>0.94894188780651667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3</v>
      </c>
      <c r="R74" s="36">
        <f>VLOOKUP($H74,[1]EDA!$H$6:$BN$980,R$1,FALSE)</f>
        <v>11</v>
      </c>
      <c r="S74" s="36">
        <f>VLOOKUP($H74,[1]EDA!$H$6:$BN$980,S$1,FALSE)</f>
        <v>3</v>
      </c>
      <c r="T74" s="36">
        <f>VLOOKUP($H74,[1]EDA!$H$6:$BN$980,T$1,FALSE)</f>
        <v>15</v>
      </c>
      <c r="U74" s="36">
        <f>VLOOKUP($H74,[1]EDA!$H$6:$BN$980,U$1,FALSE)</f>
        <v>9</v>
      </c>
      <c r="V74" s="10">
        <f>VLOOKUP(H74,[1]EDA!$H$6:$BO$980,60,FALSE)</f>
        <v>85.733333333333334</v>
      </c>
      <c r="W74" s="10">
        <f t="shared" si="12"/>
        <v>96</v>
      </c>
      <c r="X74" s="17">
        <f t="shared" si="13"/>
        <v>1.1197511664074651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1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20</v>
      </c>
      <c r="BB74" s="17">
        <f t="shared" si="17"/>
        <v>2.1621621621621623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2</v>
      </c>
      <c r="BK74" s="36">
        <f>VLOOKUP($H74,[4]IRA!$H$7:$CS$981,BK$1,FALSE)</f>
        <v>0</v>
      </c>
      <c r="BL74" s="36">
        <f>VLOOKUP($H74,[4]IRA!$H$7:$CS$981,BL$1,FALSE)</f>
        <v>3</v>
      </c>
      <c r="BM74" s="36">
        <f>VLOOKUP($H74,[4]IRA!$H$7:$CS$981,BM$1,FALSE)</f>
        <v>22</v>
      </c>
      <c r="BN74" s="36">
        <f>VLOOKUP($H74,[4]IRA!$H$7:$CS$981,BN$1,FALSE)</f>
        <v>1</v>
      </c>
      <c r="BO74" s="10">
        <f>VLOOKUP(H74,[4]IRA!$H$7:$CS$981,90,FALSE)</f>
        <v>191.82999999999998</v>
      </c>
      <c r="BP74" s="10">
        <f t="shared" si="18"/>
        <v>128</v>
      </c>
      <c r="BQ74" s="17">
        <f t="shared" si="19"/>
        <v>0.66725746754939275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8</v>
      </c>
      <c r="R75" s="36">
        <f>VLOOKUP($H75,[1]EDA!$H$6:$BN$980,R$1,FALSE)</f>
        <v>6</v>
      </c>
      <c r="S75" s="36">
        <f>VLOOKUP($H75,[1]EDA!$H$6:$BN$980,S$1,FALSE)</f>
        <v>11</v>
      </c>
      <c r="T75" s="36">
        <f>VLOOKUP($H75,[1]EDA!$H$6:$BN$980,T$1,FALSE)</f>
        <v>6</v>
      </c>
      <c r="U75" s="36">
        <f>VLOOKUP($H75,[1]EDA!$H$6:$BN$980,U$1,FALSE)</f>
        <v>5</v>
      </c>
      <c r="V75" s="10">
        <f>VLOOKUP(H75,[1]EDA!$H$6:$BO$980,60,FALSE)</f>
        <v>65.633333333333326</v>
      </c>
      <c r="W75" s="10">
        <f t="shared" si="12"/>
        <v>69</v>
      </c>
      <c r="X75" s="17">
        <f t="shared" si="13"/>
        <v>1.0512950736414424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1</v>
      </c>
      <c r="BK75" s="36">
        <f>VLOOKUP($H75,[4]IRA!$H$7:$CS$981,BK$1,FALSE)</f>
        <v>12</v>
      </c>
      <c r="BL75" s="36">
        <f>VLOOKUP($H75,[4]IRA!$H$7:$CS$981,BL$1,FALSE)</f>
        <v>27</v>
      </c>
      <c r="BM75" s="36">
        <f>VLOOKUP($H75,[4]IRA!$H$7:$CS$981,BM$1,FALSE)</f>
        <v>6</v>
      </c>
      <c r="BN75" s="36">
        <f>VLOOKUP($H75,[4]IRA!$H$7:$CS$981,BN$1,FALSE)</f>
        <v>3</v>
      </c>
      <c r="BO75" s="10">
        <f>VLOOKUP(H75,[4]IRA!$H$7:$CS$981,90,FALSE)</f>
        <v>91.65</v>
      </c>
      <c r="BP75" s="10">
        <f t="shared" si="18"/>
        <v>98</v>
      </c>
      <c r="BQ75" s="17">
        <f t="shared" si="19"/>
        <v>1.0692853246044736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4</v>
      </c>
      <c r="Q76" s="36">
        <f>VLOOKUP($H76,[1]EDA!$H$6:$BN$980,Q$1,FALSE)</f>
        <v>5</v>
      </c>
      <c r="R76" s="36">
        <f>VLOOKUP($H76,[1]EDA!$H$6:$BN$980,R$1,FALSE)</f>
        <v>4</v>
      </c>
      <c r="S76" s="36">
        <f>VLOOKUP($H76,[1]EDA!$H$6:$BN$980,S$1,FALSE)</f>
        <v>5</v>
      </c>
      <c r="T76" s="36">
        <f>VLOOKUP($H76,[1]EDA!$H$6:$BN$980,T$1,FALSE)</f>
        <v>3</v>
      </c>
      <c r="U76" s="36">
        <f>VLOOKUP($H76,[1]EDA!$H$6:$BN$980,U$1,FALSE)</f>
        <v>2</v>
      </c>
      <c r="V76" s="10">
        <f>VLOOKUP(H76,[1]EDA!$H$6:$BO$980,60,FALSE)</f>
        <v>51</v>
      </c>
      <c r="W76" s="10">
        <f t="shared" si="12"/>
        <v>44</v>
      </c>
      <c r="X76" s="17">
        <f t="shared" si="13"/>
        <v>0.86274509803921573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20</v>
      </c>
      <c r="BJ76" s="36">
        <f>VLOOKUP($H76,[4]IRA!$H$7:$CS$981,BJ$1,FALSE)</f>
        <v>11</v>
      </c>
      <c r="BK76" s="36">
        <f>VLOOKUP($H76,[4]IRA!$H$7:$CS$981,BK$1,FALSE)</f>
        <v>20</v>
      </c>
      <c r="BL76" s="36">
        <f>VLOOKUP($H76,[4]IRA!$H$7:$CS$981,BL$1,FALSE)</f>
        <v>10</v>
      </c>
      <c r="BM76" s="36">
        <f>VLOOKUP($H76,[4]IRA!$H$7:$CS$981,BM$1,FALSE)</f>
        <v>5</v>
      </c>
      <c r="BN76" s="36">
        <f>VLOOKUP($H76,[4]IRA!$H$7:$CS$981,BN$1,FALSE)</f>
        <v>8</v>
      </c>
      <c r="BO76" s="10">
        <f>VLOOKUP(H76,[4]IRA!$H$7:$CS$981,90,FALSE)</f>
        <v>82.339999999999989</v>
      </c>
      <c r="BP76" s="10">
        <f t="shared" si="18"/>
        <v>119</v>
      </c>
      <c r="BQ76" s="17">
        <f t="shared" si="19"/>
        <v>1.4452271071168328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1</v>
      </c>
      <c r="S77" s="36">
        <f>VLOOKUP($H77,[1]EDA!$H$6:$BN$980,S$1,FALSE)</f>
        <v>6</v>
      </c>
      <c r="T77" s="36">
        <f>VLOOKUP($H77,[1]EDA!$H$6:$BN$980,T$1,FALSE)</f>
        <v>2</v>
      </c>
      <c r="U77" s="36">
        <f>VLOOKUP($H77,[1]EDA!$H$6:$BN$980,U$1,FALSE)</f>
        <v>1</v>
      </c>
      <c r="V77" s="10">
        <f>VLOOKUP(H77,[1]EDA!$H$6:$BO$980,60,FALSE)</f>
        <v>41.85</v>
      </c>
      <c r="W77" s="10">
        <f t="shared" si="12"/>
        <v>27</v>
      </c>
      <c r="X77" s="17">
        <f t="shared" si="13"/>
        <v>0.64516129032258063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4</v>
      </c>
      <c r="BK77" s="36">
        <f>VLOOKUP($H77,[4]IRA!$H$7:$CS$981,BK$1,FALSE)</f>
        <v>2</v>
      </c>
      <c r="BL77" s="36">
        <f>VLOOKUP($H77,[4]IRA!$H$7:$CS$981,BL$1,FALSE)</f>
        <v>2</v>
      </c>
      <c r="BM77" s="36">
        <f>VLOOKUP($H77,[4]IRA!$H$7:$CS$981,BM$1,FALSE)</f>
        <v>6</v>
      </c>
      <c r="BN77" s="36">
        <f>VLOOKUP($H77,[4]IRA!$H$7:$CS$981,BN$1,FALSE)</f>
        <v>1</v>
      </c>
      <c r="BO77" s="10">
        <f>VLOOKUP(H77,[4]IRA!$H$7:$CS$981,90,FALSE)</f>
        <v>255.35</v>
      </c>
      <c r="BP77" s="10">
        <f t="shared" si="18"/>
        <v>75</v>
      </c>
      <c r="BQ77" s="17">
        <f t="shared" si="19"/>
        <v>0.29371450949676914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1</v>
      </c>
      <c r="Q78" s="36">
        <f>VLOOKUP($H78,[1]EDA!$H$6:$BN$980,Q$1,FALSE)</f>
        <v>2</v>
      </c>
      <c r="R78" s="36">
        <f>VLOOKUP($H78,[1]EDA!$H$6:$BN$980,R$1,FALSE)</f>
        <v>3</v>
      </c>
      <c r="S78" s="36">
        <f>VLOOKUP($H78,[1]EDA!$H$6:$BN$980,S$1,FALSE)</f>
        <v>2</v>
      </c>
      <c r="T78" s="36">
        <f>VLOOKUP($H78,[1]EDA!$H$6:$BN$980,T$1,FALSE)</f>
        <v>3</v>
      </c>
      <c r="U78" s="36">
        <f>VLOOKUP($H78,[1]EDA!$H$6:$BN$980,U$1,FALSE)</f>
        <v>5</v>
      </c>
      <c r="V78" s="10">
        <f>VLOOKUP(H78,[1]EDA!$H$6:$BO$980,60,FALSE)</f>
        <v>24.5</v>
      </c>
      <c r="W78" s="10">
        <f t="shared" si="12"/>
        <v>29</v>
      </c>
      <c r="X78" s="17">
        <f t="shared" si="13"/>
        <v>1.1836734693877551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9</v>
      </c>
      <c r="BJ78" s="36">
        <f>VLOOKUP($H78,[4]IRA!$H$7:$CS$981,BJ$1,FALSE)</f>
        <v>30</v>
      </c>
      <c r="BK78" s="36">
        <f>VLOOKUP($H78,[4]IRA!$H$7:$CS$981,BK$1,FALSE)</f>
        <v>20</v>
      </c>
      <c r="BL78" s="36">
        <f>VLOOKUP($H78,[4]IRA!$H$7:$CS$981,BL$1,FALSE)</f>
        <v>20</v>
      </c>
      <c r="BM78" s="36">
        <f>VLOOKUP($H78,[4]IRA!$H$7:$CS$981,BM$1,FALSE)</f>
        <v>39</v>
      </c>
      <c r="BN78" s="36">
        <f>VLOOKUP($H78,[4]IRA!$H$7:$CS$981,BN$1,FALSE)</f>
        <v>43</v>
      </c>
      <c r="BO78" s="10">
        <f>VLOOKUP(H78,[4]IRA!$H$7:$CS$981,90,FALSE)</f>
        <v>249.59999999999997</v>
      </c>
      <c r="BP78" s="10">
        <f t="shared" si="18"/>
        <v>316</v>
      </c>
      <c r="BQ78" s="17">
        <f t="shared" si="19"/>
        <v>1.2660256410256412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17</v>
      </c>
      <c r="O79" s="36">
        <f>VLOOKUP($H79,[1]EDA!$H$6:$BN$980,O$1,FALSE)</f>
        <v>14</v>
      </c>
      <c r="P79" s="36">
        <f>VLOOKUP($H79,[1]EDA!$H$6:$BN$980,P$1,FALSE)</f>
        <v>15</v>
      </c>
      <c r="Q79" s="36">
        <f>VLOOKUP($H79,[1]EDA!$H$6:$BN$980,Q$1,FALSE)</f>
        <v>21</v>
      </c>
      <c r="R79" s="36">
        <f>VLOOKUP($H79,[1]EDA!$H$6:$BN$980,R$1,FALSE)</f>
        <v>38</v>
      </c>
      <c r="S79" s="36">
        <f>VLOOKUP($H79,[1]EDA!$H$6:$BN$980,S$1,FALSE)</f>
        <v>26</v>
      </c>
      <c r="T79" s="36">
        <f>VLOOKUP($H79,[1]EDA!$H$6:$BN$980,T$1,FALSE)</f>
        <v>9</v>
      </c>
      <c r="U79" s="36">
        <f>VLOOKUP($H79,[1]EDA!$H$6:$BN$980,U$1,FALSE)</f>
        <v>6</v>
      </c>
      <c r="V79" s="10">
        <f>VLOOKUP(H79,[1]EDA!$H$6:$BO$980,60,FALSE)</f>
        <v>224.85</v>
      </c>
      <c r="W79" s="10">
        <f t="shared" si="12"/>
        <v>258</v>
      </c>
      <c r="X79" s="17">
        <f t="shared" si="13"/>
        <v>1.1474316210807205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1</v>
      </c>
      <c r="AV79" s="36">
        <f>VLOOKUP($H79,[3]IRA!$H$6:$BN$980,AV$1,FALSE)</f>
        <v>1</v>
      </c>
      <c r="AW79" s="36">
        <f>VLOOKUP($H79,[3]IRA!$H$6:$BN$980,AW$1,FALSE)</f>
        <v>0</v>
      </c>
      <c r="AX79" s="36">
        <f>VLOOKUP($H79,[3]IRA!$H$6:$BN$980,AX$1,FALSE)</f>
        <v>1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7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26</v>
      </c>
      <c r="BH79" s="36">
        <f>VLOOKUP($H79,[4]IRA!$H$7:$CS$981,BH$1,FALSE)</f>
        <v>29</v>
      </c>
      <c r="BI79" s="36">
        <f>VLOOKUP($H79,[4]IRA!$H$7:$CS$981,BI$1,FALSE)</f>
        <v>39</v>
      </c>
      <c r="BJ79" s="36">
        <f>VLOOKUP($H79,[4]IRA!$H$7:$CS$981,BJ$1,FALSE)</f>
        <v>32</v>
      </c>
      <c r="BK79" s="36">
        <f>VLOOKUP($H79,[4]IRA!$H$7:$CS$981,BK$1,FALSE)</f>
        <v>32</v>
      </c>
      <c r="BL79" s="36">
        <f>VLOOKUP($H79,[4]IRA!$H$7:$CS$981,BL$1,FALSE)</f>
        <v>23</v>
      </c>
      <c r="BM79" s="36">
        <f>VLOOKUP($H79,[4]IRA!$H$7:$CS$981,BM$1,FALSE)</f>
        <v>36</v>
      </c>
      <c r="BN79" s="36">
        <f>VLOOKUP($H79,[4]IRA!$H$7:$CS$981,BN$1,FALSE)</f>
        <v>36</v>
      </c>
      <c r="BO79" s="10">
        <f>VLOOKUP(H79,[4]IRA!$H$7:$CS$981,90,FALSE)</f>
        <v>271.36</v>
      </c>
      <c r="BP79" s="10">
        <f t="shared" si="18"/>
        <v>345</v>
      </c>
      <c r="BQ79" s="17">
        <f t="shared" si="19"/>
        <v>1.2713738207547169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1</v>
      </c>
      <c r="R80" s="36">
        <f>VLOOKUP($H80,[1]EDA!$H$6:$BN$980,R$1,FALSE)</f>
        <v>0</v>
      </c>
      <c r="S80" s="36">
        <f>VLOOKUP($H80,[1]EDA!$H$6:$BN$980,S$1,FALSE)</f>
        <v>1</v>
      </c>
      <c r="T80" s="36">
        <f>VLOOKUP($H80,[1]EDA!$H$6:$BN$980,T$1,FALSE)</f>
        <v>2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29</v>
      </c>
      <c r="X80" s="17">
        <f t="shared" si="13"/>
        <v>0.932475884244373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2</v>
      </c>
      <c r="BK80" s="36">
        <f>VLOOKUP($H80,[4]IRA!$H$7:$CS$981,BK$1,FALSE)</f>
        <v>0</v>
      </c>
      <c r="BL80" s="36">
        <f>VLOOKUP($H80,[4]IRA!$H$7:$CS$981,BL$1,FALSE)</f>
        <v>2</v>
      </c>
      <c r="BM80" s="36">
        <f>VLOOKUP($H80,[4]IRA!$H$7:$CS$981,BM$1,FALSE)</f>
        <v>9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47</v>
      </c>
      <c r="BQ80" s="17">
        <f t="shared" si="19"/>
        <v>0.41722148246782065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4</v>
      </c>
      <c r="Q81" s="36">
        <f>VLOOKUP($H81,[1]EDA!$H$6:$BN$980,Q$1,FALSE)</f>
        <v>7</v>
      </c>
      <c r="R81" s="36">
        <f>VLOOKUP($H81,[1]EDA!$H$6:$BN$980,R$1,FALSE)</f>
        <v>7</v>
      </c>
      <c r="S81" s="36">
        <f>VLOOKUP($H81,[1]EDA!$H$6:$BN$980,S$1,FALSE)</f>
        <v>2</v>
      </c>
      <c r="T81" s="36">
        <f>VLOOKUP($H81,[1]EDA!$H$6:$BN$980,T$1,FALSE)</f>
        <v>12</v>
      </c>
      <c r="U81" s="36">
        <f>VLOOKUP($H81,[1]EDA!$H$6:$BN$980,U$1,FALSE)</f>
        <v>5</v>
      </c>
      <c r="V81" s="10">
        <f>VLOOKUP(H81,[1]EDA!$H$6:$BO$980,60,FALSE)</f>
        <v>86.816666666666663</v>
      </c>
      <c r="W81" s="10">
        <f t="shared" si="12"/>
        <v>56</v>
      </c>
      <c r="X81" s="17">
        <f t="shared" si="13"/>
        <v>0.64503743520829337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21</v>
      </c>
      <c r="BJ81" s="36">
        <f>VLOOKUP($H81,[4]IRA!$H$7:$CS$981,BJ$1,FALSE)</f>
        <v>27</v>
      </c>
      <c r="BK81" s="36">
        <f>VLOOKUP($H81,[4]IRA!$H$7:$CS$981,BK$1,FALSE)</f>
        <v>28</v>
      </c>
      <c r="BL81" s="36">
        <f>VLOOKUP($H81,[4]IRA!$H$7:$CS$981,BL$1,FALSE)</f>
        <v>20</v>
      </c>
      <c r="BM81" s="36">
        <f>VLOOKUP($H81,[4]IRA!$H$7:$CS$981,BM$1,FALSE)</f>
        <v>14</v>
      </c>
      <c r="BN81" s="36">
        <f>VLOOKUP($H81,[4]IRA!$H$7:$CS$981,BN$1,FALSE)</f>
        <v>14</v>
      </c>
      <c r="BO81" s="10">
        <f>VLOOKUP(H81,[4]IRA!$H$7:$CS$981,90,FALSE)</f>
        <v>180.9</v>
      </c>
      <c r="BP81" s="10">
        <f t="shared" si="18"/>
        <v>189</v>
      </c>
      <c r="BQ81" s="17">
        <f t="shared" si="19"/>
        <v>1.044776119402985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6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1</v>
      </c>
      <c r="Q82" s="36">
        <f>VLOOKUP($H82,[1]EDA!$H$6:$BN$980,Q$1,FALSE)</f>
        <v>3</v>
      </c>
      <c r="R82" s="36">
        <f>VLOOKUP($H82,[1]EDA!$H$6:$BN$980,R$1,FALSE)</f>
        <v>1</v>
      </c>
      <c r="S82" s="36">
        <f>VLOOKUP($H82,[1]EDA!$H$6:$BN$980,S$1,FALSE)</f>
        <v>3</v>
      </c>
      <c r="T82" s="36">
        <f>VLOOKUP($H82,[1]EDA!$H$6:$BN$980,T$1,FALSE)</f>
        <v>2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20</v>
      </c>
      <c r="X82" s="17">
        <f t="shared" si="13"/>
        <v>0.50526315789473686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2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1</v>
      </c>
      <c r="AU82" s="36">
        <f>VLOOKUP($H82,[3]IRA!$H$6:$BN$980,AU$1,FALSE)</f>
        <v>1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4</v>
      </c>
      <c r="BE82" s="36">
        <f>VLOOKUP($H82,[4]IRA!$H$7:$CS$981,BE$1,FALSE)</f>
        <v>2</v>
      </c>
      <c r="BF82" s="36">
        <f>VLOOKUP($H82,[4]IRA!$H$7:$CS$981,BF$1,FALSE)</f>
        <v>11</v>
      </c>
      <c r="BG82" s="36">
        <f>VLOOKUP($H82,[4]IRA!$H$7:$CS$981,BG$1,FALSE)</f>
        <v>7</v>
      </c>
      <c r="BH82" s="36">
        <f>VLOOKUP($H82,[4]IRA!$H$7:$CS$981,BH$1,FALSE)</f>
        <v>8</v>
      </c>
      <c r="BI82" s="36">
        <f>VLOOKUP($H82,[4]IRA!$H$7:$CS$981,BI$1,FALSE)</f>
        <v>11</v>
      </c>
      <c r="BJ82" s="36">
        <f>VLOOKUP($H82,[4]IRA!$H$7:$CS$981,BJ$1,FALSE)</f>
        <v>6</v>
      </c>
      <c r="BK82" s="36">
        <f>VLOOKUP($H82,[4]IRA!$H$7:$CS$981,BK$1,FALSE)</f>
        <v>0</v>
      </c>
      <c r="BL82" s="36">
        <f>VLOOKUP($H82,[4]IRA!$H$7:$CS$981,BL$1,FALSE)</f>
        <v>12</v>
      </c>
      <c r="BM82" s="36">
        <f>VLOOKUP($H82,[4]IRA!$H$7:$CS$981,BM$1,FALSE)</f>
        <v>11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84</v>
      </c>
      <c r="BQ82" s="17">
        <f t="shared" si="19"/>
        <v>1.7199017199017201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3</v>
      </c>
      <c r="R83" s="36">
        <f>VLOOKUP($H83,[1]EDA!$H$6:$BN$980,R$1,FALSE)</f>
        <v>2</v>
      </c>
      <c r="S83" s="36">
        <f>VLOOKUP($H83,[1]EDA!$H$6:$BN$980,S$1,FALSE)</f>
        <v>1</v>
      </c>
      <c r="T83" s="36">
        <f>VLOOKUP($H83,[1]EDA!$H$6:$BN$980,T$1,FALSE)</f>
        <v>2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16</v>
      </c>
      <c r="X83" s="17">
        <f t="shared" si="13"/>
        <v>0.76190476190476186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1</v>
      </c>
      <c r="BK83" s="36">
        <f>VLOOKUP($H83,[4]IRA!$H$7:$CS$981,BK$1,FALSE)</f>
        <v>3</v>
      </c>
      <c r="BL83" s="36">
        <f>VLOOKUP($H83,[4]IRA!$H$7:$CS$981,BL$1,FALSE)</f>
        <v>0</v>
      </c>
      <c r="BM83" s="36">
        <f>VLOOKUP($H83,[4]IRA!$H$7:$CS$981,BM$1,FALSE)</f>
        <v>1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13</v>
      </c>
      <c r="BQ83" s="17">
        <f t="shared" si="19"/>
        <v>0.43771043771043772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10</v>
      </c>
      <c r="U84" s="36">
        <f>VLOOKUP($H84,[1]EDA!$H$6:$BN$980,U$1,FALSE)</f>
        <v>2</v>
      </c>
      <c r="V84" s="10">
        <f>VLOOKUP(H84,[1]EDA!$H$6:$BO$980,60,FALSE)</f>
        <v>25.916666666666668</v>
      </c>
      <c r="W84" s="10">
        <f t="shared" si="12"/>
        <v>17</v>
      </c>
      <c r="X84" s="17">
        <f t="shared" si="13"/>
        <v>0.65594855305466238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1</v>
      </c>
      <c r="BJ84" s="36">
        <f>VLOOKUP($H84,[4]IRA!$H$7:$CS$981,BJ$1,FALSE)</f>
        <v>1</v>
      </c>
      <c r="BK84" s="36">
        <f>VLOOKUP($H84,[4]IRA!$H$7:$CS$981,BK$1,FALSE)</f>
        <v>0</v>
      </c>
      <c r="BL84" s="36">
        <f>VLOOKUP($H84,[4]IRA!$H$7:$CS$981,BL$1,FALSE)</f>
        <v>1</v>
      </c>
      <c r="BM84" s="36">
        <f>VLOOKUP($H84,[4]IRA!$H$7:$CS$981,BM$1,FALSE)</f>
        <v>4</v>
      </c>
      <c r="BN84" s="36">
        <f>VLOOKUP($H84,[4]IRA!$H$7:$CS$981,BN$1,FALSE)</f>
        <v>2</v>
      </c>
      <c r="BO84" s="10">
        <f>VLOOKUP(H84,[4]IRA!$H$7:$CS$981,90,FALSE)</f>
        <v>69.650000000000006</v>
      </c>
      <c r="BP84" s="10">
        <f t="shared" si="18"/>
        <v>22</v>
      </c>
      <c r="BQ84" s="17">
        <f t="shared" si="19"/>
        <v>0.31586503948312988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2</v>
      </c>
      <c r="S85" s="36">
        <f>VLOOKUP($H85,[1]EDA!$H$6:$BN$980,S$1,FALSE)</f>
        <v>1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5</v>
      </c>
      <c r="X85" s="17">
        <f t="shared" si="13"/>
        <v>1.7142857142857144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1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1</v>
      </c>
      <c r="BQ85" s="17">
        <f t="shared" si="19"/>
        <v>0.1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4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26</v>
      </c>
      <c r="BQ86" s="17">
        <f t="shared" si="19"/>
        <v>0.66666666666666663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6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11</v>
      </c>
      <c r="X87" s="17">
        <f t="shared" si="13"/>
        <v>0.86274509803921573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4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9</v>
      </c>
      <c r="BQ87" s="17">
        <f t="shared" si="19"/>
        <v>6.6790352504638217E-2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2</v>
      </c>
      <c r="Q88" s="36">
        <f>VLOOKUP($H88,[1]EDA!$H$6:$BN$980,Q$1,FALSE)</f>
        <v>6</v>
      </c>
      <c r="R88" s="36">
        <f>VLOOKUP($H88,[1]EDA!$H$6:$BN$980,R$1,FALSE)</f>
        <v>6</v>
      </c>
      <c r="S88" s="36">
        <f>VLOOKUP($H88,[1]EDA!$H$6:$BN$980,S$1,FALSE)</f>
        <v>0</v>
      </c>
      <c r="T88" s="36">
        <f>VLOOKUP($H88,[1]EDA!$H$6:$BN$980,T$1,FALSE)</f>
        <v>4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45</v>
      </c>
      <c r="X88" s="17">
        <f t="shared" si="13"/>
        <v>1.7142857142857142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2</v>
      </c>
      <c r="BJ88" s="36">
        <f>VLOOKUP($H88,[4]IRA!$H$7:$CS$981,BJ$1,FALSE)</f>
        <v>7</v>
      </c>
      <c r="BK88" s="36">
        <f>VLOOKUP($H88,[4]IRA!$H$7:$CS$981,BK$1,FALSE)</f>
        <v>8</v>
      </c>
      <c r="BL88" s="36">
        <f>VLOOKUP($H88,[4]IRA!$H$7:$CS$981,BL$1,FALSE)</f>
        <v>0</v>
      </c>
      <c r="BM88" s="36">
        <f>VLOOKUP($H88,[4]IRA!$H$7:$CS$981,BM$1,FALSE)</f>
        <v>4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57</v>
      </c>
      <c r="BQ88" s="17">
        <f t="shared" si="19"/>
        <v>0.80908445706174592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18</v>
      </c>
      <c r="Q89" s="36">
        <f>VLOOKUP($H89,[1]EDA!$H$6:$BN$980,Q$1,FALSE)</f>
        <v>14</v>
      </c>
      <c r="R89" s="36">
        <f>VLOOKUP($H89,[1]EDA!$H$6:$BN$980,R$1,FALSE)</f>
        <v>9</v>
      </c>
      <c r="S89" s="36">
        <f>VLOOKUP($H89,[1]EDA!$H$6:$BN$980,S$1,FALSE)</f>
        <v>13</v>
      </c>
      <c r="T89" s="36">
        <f>VLOOKUP($H89,[1]EDA!$H$6:$BN$980,T$1,FALSE)</f>
        <v>6</v>
      </c>
      <c r="U89" s="36">
        <f>VLOOKUP($H89,[1]EDA!$H$6:$BN$980,U$1,FALSE)</f>
        <v>5</v>
      </c>
      <c r="V89" s="10">
        <f>VLOOKUP(H89,[1]EDA!$H$6:$BO$980,60,FALSE)</f>
        <v>36.416666666666671</v>
      </c>
      <c r="W89" s="10">
        <f t="shared" si="12"/>
        <v>106</v>
      </c>
      <c r="X89" s="17">
        <f t="shared" si="13"/>
        <v>2.9107551487414183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1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1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10</v>
      </c>
      <c r="BJ89" s="36">
        <f>VLOOKUP($H89,[4]IRA!$H$7:$CS$981,BJ$1,FALSE)</f>
        <v>16</v>
      </c>
      <c r="BK89" s="36">
        <f>VLOOKUP($H89,[4]IRA!$H$7:$CS$981,BK$1,FALSE)</f>
        <v>9</v>
      </c>
      <c r="BL89" s="36">
        <f>VLOOKUP($H89,[4]IRA!$H$7:$CS$981,BL$1,FALSE)</f>
        <v>27</v>
      </c>
      <c r="BM89" s="36">
        <f>VLOOKUP($H89,[4]IRA!$H$7:$CS$981,BM$1,FALSE)</f>
        <v>12</v>
      </c>
      <c r="BN89" s="36">
        <f>VLOOKUP($H89,[4]IRA!$H$7:$CS$981,BN$1,FALSE)</f>
        <v>11</v>
      </c>
      <c r="BO89" s="10">
        <f>VLOOKUP(H89,[4]IRA!$H$7:$CS$981,90,FALSE)</f>
        <v>97.5</v>
      </c>
      <c r="BP89" s="10">
        <f t="shared" si="18"/>
        <v>136</v>
      </c>
      <c r="BQ89" s="17">
        <f t="shared" si="19"/>
        <v>1.3948717948717948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3</v>
      </c>
      <c r="R90" s="36">
        <f>VLOOKUP($H90,[1]EDA!$H$6:$BN$980,R$1,FALSE)</f>
        <v>14</v>
      </c>
      <c r="S90" s="36">
        <f>VLOOKUP($H90,[1]EDA!$H$6:$BN$980,S$1,FALSE)</f>
        <v>3</v>
      </c>
      <c r="T90" s="36">
        <f>VLOOKUP($H90,[1]EDA!$H$6:$BN$980,T$1,FALSE)</f>
        <v>5</v>
      </c>
      <c r="U90" s="36">
        <f>VLOOKUP($H90,[1]EDA!$H$6:$BN$980,U$1,FALSE)</f>
        <v>3</v>
      </c>
      <c r="V90" s="10">
        <f>VLOOKUP(H90,[1]EDA!$H$6:$BO$980,60,FALSE)</f>
        <v>41.5</v>
      </c>
      <c r="W90" s="10">
        <f t="shared" si="12"/>
        <v>49</v>
      </c>
      <c r="X90" s="17">
        <f t="shared" si="13"/>
        <v>1.1807228915662651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1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2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8</v>
      </c>
      <c r="BK90" s="36">
        <f>VLOOKUP($H90,[4]IRA!$H$7:$CS$981,BK$1,FALSE)</f>
        <v>7</v>
      </c>
      <c r="BL90" s="36">
        <f>VLOOKUP($H90,[4]IRA!$H$7:$CS$981,BL$1,FALSE)</f>
        <v>0</v>
      </c>
      <c r="BM90" s="36">
        <f>VLOOKUP($H90,[4]IRA!$H$7:$CS$981,BM$1,FALSE)</f>
        <v>1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32</v>
      </c>
      <c r="BQ90" s="17">
        <f t="shared" si="19"/>
        <v>0.59701492537313428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2</v>
      </c>
      <c r="Q91" s="36">
        <f>VLOOKUP($H91,[1]EDA!$H$6:$BN$980,Q$1,FALSE)</f>
        <v>3</v>
      </c>
      <c r="R91" s="36">
        <f>VLOOKUP($H91,[1]EDA!$H$6:$BN$980,R$1,FALSE)</f>
        <v>1</v>
      </c>
      <c r="S91" s="36">
        <f>VLOOKUP($H91,[1]EDA!$H$6:$BN$980,S$1,FALSE)</f>
        <v>0</v>
      </c>
      <c r="T91" s="36">
        <f>VLOOKUP($H91,[1]EDA!$H$6:$BN$980,T$1,FALSE)</f>
        <v>1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24</v>
      </c>
      <c r="X91" s="17">
        <f t="shared" si="13"/>
        <v>2.4120603015075379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1</v>
      </c>
      <c r="AG91" s="36">
        <f>VLOOKUP($H91,[2]EDA!$H$6:$AY$980,AG$1,FALSE)</f>
        <v>1</v>
      </c>
      <c r="AH91" s="36">
        <f>VLOOKUP($H91,[2]EDA!$H$6:$AY$980,AH$1,FALSE)</f>
        <v>0</v>
      </c>
      <c r="AI91" s="36">
        <f>VLOOKUP($H91,[2]EDA!$H$6:$AY$980,AI$1,FALSE)</f>
        <v>1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5</v>
      </c>
      <c r="AM91" s="17">
        <f t="shared" si="15"/>
        <v>11.53846153846154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2</v>
      </c>
      <c r="BJ91" s="36">
        <f>VLOOKUP($H91,[4]IRA!$H$7:$CS$981,BJ$1,FALSE)</f>
        <v>5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15</v>
      </c>
      <c r="BQ91" s="17">
        <f t="shared" si="19"/>
        <v>0.75795856493178371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2</v>
      </c>
      <c r="Q92" s="36">
        <f>VLOOKUP($H92,[1]EDA!$H$6:$BN$980,Q$1,FALSE)</f>
        <v>6</v>
      </c>
      <c r="R92" s="36">
        <f>VLOOKUP($H92,[1]EDA!$H$6:$BN$980,R$1,FALSE)</f>
        <v>8</v>
      </c>
      <c r="S92" s="36">
        <f>VLOOKUP($H92,[1]EDA!$H$6:$BN$980,S$1,FALSE)</f>
        <v>1</v>
      </c>
      <c r="T92" s="36">
        <f>VLOOKUP($H92,[1]EDA!$H$6:$BN$980,T$1,FALSE)</f>
        <v>4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43</v>
      </c>
      <c r="X92" s="17">
        <f t="shared" si="13"/>
        <v>2.3118279569892475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2</v>
      </c>
      <c r="AV92" s="36">
        <f>VLOOKUP($H92,[3]IRA!$H$6:$BN$980,AV$1,FALSE)</f>
        <v>3</v>
      </c>
      <c r="AW92" s="36">
        <f>VLOOKUP($H92,[3]IRA!$H$6:$BN$980,AW$1,FALSE)</f>
        <v>0</v>
      </c>
      <c r="AX92" s="36">
        <f>VLOOKUP($H92,[3]IRA!$H$6:$BN$980,AX$1,FALSE)</f>
        <v>1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30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3</v>
      </c>
      <c r="BJ92" s="36">
        <f>VLOOKUP($H92,[4]IRA!$H$7:$CS$981,BJ$1,FALSE)</f>
        <v>9</v>
      </c>
      <c r="BK92" s="36">
        <f>VLOOKUP($H92,[4]IRA!$H$7:$CS$981,BK$1,FALSE)</f>
        <v>23</v>
      </c>
      <c r="BL92" s="36">
        <f>VLOOKUP($H92,[4]IRA!$H$7:$CS$981,BL$1,FALSE)</f>
        <v>8</v>
      </c>
      <c r="BM92" s="36">
        <f>VLOOKUP($H92,[4]IRA!$H$7:$CS$981,BM$1,FALSE)</f>
        <v>6</v>
      </c>
      <c r="BN92" s="36">
        <f>VLOOKUP($H92,[4]IRA!$H$7:$CS$981,BN$1,FALSE)</f>
        <v>2</v>
      </c>
      <c r="BO92" s="10">
        <f>VLOOKUP(H92,[4]IRA!$H$7:$CS$981,90,FALSE)</f>
        <v>99.55</v>
      </c>
      <c r="BP92" s="10">
        <f t="shared" si="18"/>
        <v>102</v>
      </c>
      <c r="BQ92" s="17">
        <f t="shared" si="19"/>
        <v>1.0246107483676545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67</v>
      </c>
      <c r="K93" s="36">
        <f>VLOOKUP($H93,[1]EDA!$H$6:$BN$980,K$1,FALSE)</f>
        <v>55</v>
      </c>
      <c r="L93" s="36">
        <f>VLOOKUP($H93,[1]EDA!$H$6:$BN$980,L$1,FALSE)</f>
        <v>59</v>
      </c>
      <c r="M93" s="36">
        <f>VLOOKUP($H93,[1]EDA!$H$6:$BN$980,M$1,FALSE)</f>
        <v>48</v>
      </c>
      <c r="N93" s="36">
        <f>VLOOKUP($H93,[1]EDA!$H$6:$BN$980,N$1,FALSE)</f>
        <v>44</v>
      </c>
      <c r="O93" s="36">
        <f>VLOOKUP($H93,[1]EDA!$H$6:$BN$980,O$1,FALSE)</f>
        <v>27</v>
      </c>
      <c r="P93" s="36">
        <f>VLOOKUP($H93,[1]EDA!$H$6:$BN$980,P$1,FALSE)</f>
        <v>43</v>
      </c>
      <c r="Q93" s="36">
        <f>VLOOKUP($H93,[1]EDA!$H$6:$BN$980,Q$1,FALSE)</f>
        <v>48</v>
      </c>
      <c r="R93" s="36">
        <f>VLOOKUP($H93,[1]EDA!$H$6:$BN$980,R$1,FALSE)</f>
        <v>50</v>
      </c>
      <c r="S93" s="36">
        <f>VLOOKUP($H93,[1]EDA!$H$6:$BN$980,S$1,FALSE)</f>
        <v>87</v>
      </c>
      <c r="T93" s="36">
        <f>VLOOKUP($H93,[1]EDA!$H$6:$BN$980,T$1,FALSE)</f>
        <v>30</v>
      </c>
      <c r="U93" s="36">
        <f>VLOOKUP($H93,[1]EDA!$H$6:$BN$980,U$1,FALSE)</f>
        <v>24</v>
      </c>
      <c r="V93" s="10">
        <f>VLOOKUP(H93,[1]EDA!$H$6:$BO$980,60,FALSE)</f>
        <v>381.90000000000003</v>
      </c>
      <c r="W93" s="10">
        <f t="shared" ref="W93:W156" si="20">SUM(J93:U93)</f>
        <v>582</v>
      </c>
      <c r="X93" s="17">
        <f t="shared" ref="X93:X156" si="21">IFERROR(W93/V93,0)</f>
        <v>1.523959151610369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2</v>
      </c>
      <c r="AG93" s="36">
        <f>VLOOKUP($H93,[2]EDA!$H$6:$AY$980,AG$1,FALSE)</f>
        <v>5</v>
      </c>
      <c r="AH93" s="36">
        <f>VLOOKUP($H93,[2]EDA!$H$6:$AY$980,AH$1,FALSE)</f>
        <v>3</v>
      </c>
      <c r="AI93" s="36">
        <f>VLOOKUP($H93,[2]EDA!$H$6:$AY$980,AI$1,FALSE)</f>
        <v>3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16</v>
      </c>
      <c r="AM93" s="17">
        <f t="shared" ref="AM93:AM156" si="23">IFERROR(AL93/AK93,0)</f>
        <v>0.60529634300126112</v>
      </c>
      <c r="AN93" s="36">
        <f>VLOOKUP($H93,[3]IRA!$H$6:$BN$980,AN$1,FALSE)</f>
        <v>13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17</v>
      </c>
      <c r="AR93" s="36">
        <f>VLOOKUP($H93,[3]IRA!$H$6:$BN$980,AR$1,FALSE)</f>
        <v>6</v>
      </c>
      <c r="AS93" s="36">
        <f>VLOOKUP($H93,[3]IRA!$H$6:$BN$980,AS$1,FALSE)</f>
        <v>5</v>
      </c>
      <c r="AT93" s="36">
        <f>VLOOKUP($H93,[3]IRA!$H$6:$BN$980,AT$1,FALSE)</f>
        <v>5</v>
      </c>
      <c r="AU93" s="36">
        <f>VLOOKUP($H93,[3]IRA!$H$6:$BN$980,AU$1,FALSE)</f>
        <v>3</v>
      </c>
      <c r="AV93" s="36">
        <f>VLOOKUP($H93,[3]IRA!$H$6:$BN$980,AV$1,FALSE)</f>
        <v>13</v>
      </c>
      <c r="AW93" s="36">
        <f>VLOOKUP($H93,[3]IRA!$H$6:$BN$980,AW$1,FALSE)</f>
        <v>37</v>
      </c>
      <c r="AX93" s="36">
        <f>VLOOKUP($H93,[3]IRA!$H$6:$BN$980,AX$1,FALSE)</f>
        <v>50</v>
      </c>
      <c r="AY93" s="36">
        <f>VLOOKUP($H93,[3]IRA!$H$6:$BN$980,AY$1,FALSE)</f>
        <v>22</v>
      </c>
      <c r="AZ93" s="20">
        <f>VLOOKUP(H93,[3]IRA!$H$6:$BO$980,60,FALSE)</f>
        <v>25.066666666666666</v>
      </c>
      <c r="BA93" s="20">
        <f t="shared" ref="BA93:BA156" si="24">SUM(AN93:AY93)</f>
        <v>220</v>
      </c>
      <c r="BB93" s="17">
        <f t="shared" ref="BB93:BB156" si="25">IFERROR(BA93/AZ93,0)</f>
        <v>8.7765957446808507</v>
      </c>
      <c r="BC93" s="36">
        <f>VLOOKUP($H93,[4]IRA!$H$7:$CS$981,BC$1,FALSE)</f>
        <v>30</v>
      </c>
      <c r="BD93" s="36">
        <f>VLOOKUP($H93,[4]IRA!$H$7:$CS$981,BD$1,FALSE)</f>
        <v>60</v>
      </c>
      <c r="BE93" s="36">
        <f>VLOOKUP($H93,[4]IRA!$H$7:$CS$981,BE$1,FALSE)</f>
        <v>175</v>
      </c>
      <c r="BF93" s="36">
        <f>VLOOKUP($H93,[4]IRA!$H$7:$CS$981,BF$1,FALSE)</f>
        <v>76</v>
      </c>
      <c r="BG93" s="36">
        <f>VLOOKUP($H93,[4]IRA!$H$7:$CS$981,BG$1,FALSE)</f>
        <v>36</v>
      </c>
      <c r="BH93" s="36">
        <f>VLOOKUP($H93,[4]IRA!$H$7:$CS$981,BH$1,FALSE)</f>
        <v>23</v>
      </c>
      <c r="BI93" s="36">
        <f>VLOOKUP($H93,[4]IRA!$H$7:$CS$981,BI$1,FALSE)</f>
        <v>51</v>
      </c>
      <c r="BJ93" s="36">
        <f>VLOOKUP($H93,[4]IRA!$H$7:$CS$981,BJ$1,FALSE)</f>
        <v>34</v>
      </c>
      <c r="BK93" s="36">
        <f>VLOOKUP($H93,[4]IRA!$H$7:$CS$981,BK$1,FALSE)</f>
        <v>89</v>
      </c>
      <c r="BL93" s="36">
        <f>VLOOKUP($H93,[4]IRA!$H$7:$CS$981,BL$1,FALSE)</f>
        <v>148</v>
      </c>
      <c r="BM93" s="36">
        <f>VLOOKUP($H93,[4]IRA!$H$7:$CS$981,BM$1,FALSE)</f>
        <v>128</v>
      </c>
      <c r="BN93" s="36">
        <f>VLOOKUP($H93,[4]IRA!$H$7:$CS$981,BN$1,FALSE)</f>
        <v>66</v>
      </c>
      <c r="BO93" s="10">
        <f>VLOOKUP(H93,[4]IRA!$H$7:$CS$981,90,FALSE)</f>
        <v>718.51</v>
      </c>
      <c r="BP93" s="10">
        <f t="shared" ref="BP93:BP156" si="26">SUM(BC93:BN93)</f>
        <v>916</v>
      </c>
      <c r="BQ93" s="17">
        <f t="shared" ref="BQ93:BQ156" si="27">IFERROR(BP93/BO93,0)</f>
        <v>1.274860475149963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3</v>
      </c>
      <c r="R94" s="36">
        <f>VLOOKUP($H94,[1]EDA!$H$6:$BN$980,R$1,FALSE)</f>
        <v>4</v>
      </c>
      <c r="S94" s="36">
        <f>VLOOKUP($H94,[1]EDA!$H$6:$BN$980,S$1,FALSE)</f>
        <v>13</v>
      </c>
      <c r="T94" s="36">
        <f>VLOOKUP($H94,[1]EDA!$H$6:$BN$980,T$1,FALSE)</f>
        <v>3</v>
      </c>
      <c r="U94" s="36">
        <f>VLOOKUP($H94,[1]EDA!$H$6:$BN$980,U$1,FALSE)</f>
        <v>7</v>
      </c>
      <c r="V94" s="10">
        <f>VLOOKUP(H94,[1]EDA!$H$6:$BO$980,60,FALSE)</f>
        <v>69.483333333333334</v>
      </c>
      <c r="W94" s="10">
        <f t="shared" si="20"/>
        <v>75</v>
      </c>
      <c r="X94" s="17">
        <f t="shared" si="21"/>
        <v>1.0793955384984408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8</v>
      </c>
      <c r="BK94" s="36">
        <f>VLOOKUP($H94,[4]IRA!$H$7:$CS$981,BK$1,FALSE)</f>
        <v>8</v>
      </c>
      <c r="BL94" s="36">
        <f>VLOOKUP($H94,[4]IRA!$H$7:$CS$981,BL$1,FALSE)</f>
        <v>1</v>
      </c>
      <c r="BM94" s="36">
        <f>VLOOKUP($H94,[4]IRA!$H$7:$CS$981,BM$1,FALSE)</f>
        <v>1</v>
      </c>
      <c r="BN94" s="36">
        <f>VLOOKUP($H94,[4]IRA!$H$7:$CS$981,BN$1,FALSE)</f>
        <v>2</v>
      </c>
      <c r="BO94" s="10">
        <f>VLOOKUP(H94,[4]IRA!$H$7:$CS$981,90,FALSE)</f>
        <v>148.19999999999999</v>
      </c>
      <c r="BP94" s="10">
        <f t="shared" si="26"/>
        <v>109</v>
      </c>
      <c r="BQ94" s="17">
        <f t="shared" si="27"/>
        <v>0.73549257759784081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12</v>
      </c>
      <c r="R95" s="36">
        <f>VLOOKUP($H95,[1]EDA!$H$6:$BN$980,R$1,FALSE)</f>
        <v>12</v>
      </c>
      <c r="S95" s="36">
        <f>VLOOKUP($H95,[1]EDA!$H$6:$BN$980,S$1,FALSE)</f>
        <v>6</v>
      </c>
      <c r="T95" s="36">
        <f>VLOOKUP($H95,[1]EDA!$H$6:$BN$980,T$1,FALSE)</f>
        <v>13</v>
      </c>
      <c r="U95" s="36">
        <f>VLOOKUP($H95,[1]EDA!$H$6:$BN$980,U$1,FALSE)</f>
        <v>12</v>
      </c>
      <c r="V95" s="10">
        <f>VLOOKUP(H95,[1]EDA!$H$6:$BO$980,60,FALSE)</f>
        <v>140.11666666666667</v>
      </c>
      <c r="W95" s="10">
        <f t="shared" si="20"/>
        <v>117</v>
      </c>
      <c r="X95" s="17">
        <f t="shared" si="21"/>
        <v>0.8350184370167717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3</v>
      </c>
      <c r="AG95" s="36">
        <f>VLOOKUP($H95,[2]EDA!$H$6:$AY$980,AG$1,FALSE)</f>
        <v>1</v>
      </c>
      <c r="AH95" s="36">
        <f>VLOOKUP($H95,[2]EDA!$H$6:$AY$980,AH$1,FALSE)</f>
        <v>1</v>
      </c>
      <c r="AI95" s="36">
        <f>VLOOKUP($H95,[2]EDA!$H$6:$AY$980,AI$1,FALSE)</f>
        <v>1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15</v>
      </c>
      <c r="AM95" s="17">
        <f t="shared" si="23"/>
        <v>8.6538461538461551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1</v>
      </c>
      <c r="AU95" s="36">
        <f>VLOOKUP($H95,[3]IRA!$H$6:$BN$980,AU$1,FALSE)</f>
        <v>0</v>
      </c>
      <c r="AV95" s="36">
        <f>VLOOKUP($H95,[3]IRA!$H$6:$BN$980,AV$1,FALSE)</f>
        <v>1</v>
      </c>
      <c r="AW95" s="36">
        <f>VLOOKUP($H95,[3]IRA!$H$6:$BN$980,AW$1,FALSE)</f>
        <v>0</v>
      </c>
      <c r="AX95" s="36">
        <f>VLOOKUP($H95,[3]IRA!$H$6:$BN$980,AX$1,FALSE)</f>
        <v>1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3</v>
      </c>
      <c r="BB95" s="17">
        <f t="shared" si="25"/>
        <v>0.66666666666666663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17</v>
      </c>
      <c r="BJ95" s="36">
        <f>VLOOKUP($H95,[4]IRA!$H$7:$CS$981,BJ$1,FALSE)</f>
        <v>19</v>
      </c>
      <c r="BK95" s="36">
        <f>VLOOKUP($H95,[4]IRA!$H$7:$CS$981,BK$1,FALSE)</f>
        <v>17</v>
      </c>
      <c r="BL95" s="36">
        <f>VLOOKUP($H95,[4]IRA!$H$7:$CS$981,BL$1,FALSE)</f>
        <v>22</v>
      </c>
      <c r="BM95" s="36">
        <f>VLOOKUP($H95,[4]IRA!$H$7:$CS$981,BM$1,FALSE)</f>
        <v>21</v>
      </c>
      <c r="BN95" s="36">
        <f>VLOOKUP($H95,[4]IRA!$H$7:$CS$981,BN$1,FALSE)</f>
        <v>22</v>
      </c>
      <c r="BO95" s="10">
        <f>VLOOKUP(H95,[4]IRA!$H$7:$CS$981,90,FALSE)</f>
        <v>202.87999999999997</v>
      </c>
      <c r="BP95" s="10">
        <f t="shared" si="26"/>
        <v>222</v>
      </c>
      <c r="BQ95" s="17">
        <f t="shared" si="27"/>
        <v>1.0942429022082021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1</v>
      </c>
      <c r="Q96" s="36">
        <f>VLOOKUP($H96,[1]EDA!$H$6:$BN$980,Q$1,FALSE)</f>
        <v>1</v>
      </c>
      <c r="R96" s="36">
        <f>VLOOKUP($H96,[1]EDA!$H$6:$BN$980,R$1,FALSE)</f>
        <v>0</v>
      </c>
      <c r="S96" s="36">
        <f>VLOOKUP($H96,[1]EDA!$H$6:$BN$980,S$1,FALSE)</f>
        <v>2</v>
      </c>
      <c r="T96" s="36">
        <f>VLOOKUP($H96,[1]EDA!$H$6:$BN$980,T$1,FALSE)</f>
        <v>1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7</v>
      </c>
      <c r="X96" s="17">
        <f t="shared" si="21"/>
        <v>0.13418530351437699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2</v>
      </c>
      <c r="BK96" s="36">
        <f>VLOOKUP($H96,[4]IRA!$H$7:$CS$981,BK$1,FALSE)</f>
        <v>1</v>
      </c>
      <c r="BL96" s="36">
        <f>VLOOKUP($H96,[4]IRA!$H$7:$CS$981,BL$1,FALSE)</f>
        <v>3</v>
      </c>
      <c r="BM96" s="36">
        <f>VLOOKUP($H96,[4]IRA!$H$7:$CS$981,BM$1,FALSE)</f>
        <v>10</v>
      </c>
      <c r="BN96" s="36">
        <f>VLOOKUP($H96,[4]IRA!$H$7:$CS$981,BN$1,FALSE)</f>
        <v>1</v>
      </c>
      <c r="BO96" s="10">
        <f>VLOOKUP(H96,[4]IRA!$H$7:$CS$981,90,FALSE)</f>
        <v>33.19</v>
      </c>
      <c r="BP96" s="10">
        <f t="shared" si="26"/>
        <v>35</v>
      </c>
      <c r="BQ96" s="17">
        <f t="shared" si="27"/>
        <v>1.0545344983428744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4</v>
      </c>
      <c r="R97" s="36">
        <f>VLOOKUP($H97,[1]EDA!$H$6:$BN$980,R$1,FALSE)</f>
        <v>6</v>
      </c>
      <c r="S97" s="36">
        <f>VLOOKUP($H97,[1]EDA!$H$6:$BN$980,S$1,FALSE)</f>
        <v>12</v>
      </c>
      <c r="T97" s="36">
        <f>VLOOKUP($H97,[1]EDA!$H$6:$BN$980,T$1,FALSE)</f>
        <v>4</v>
      </c>
      <c r="U97" s="36">
        <f>VLOOKUP($H97,[1]EDA!$H$6:$BN$980,U$1,FALSE)</f>
        <v>3</v>
      </c>
      <c r="V97" s="10">
        <f>VLOOKUP(H97,[1]EDA!$H$6:$BO$980,60,FALSE)</f>
        <v>113.36666666666666</v>
      </c>
      <c r="W97" s="10">
        <f t="shared" si="20"/>
        <v>100</v>
      </c>
      <c r="X97" s="17">
        <f t="shared" si="21"/>
        <v>0.88209350191120262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2</v>
      </c>
      <c r="AZ97" s="20">
        <f>VLOOKUP(H97,[3]IRA!$H$6:$BO$980,60,FALSE)</f>
        <v>12</v>
      </c>
      <c r="BA97" s="20">
        <f t="shared" si="24"/>
        <v>2</v>
      </c>
      <c r="BB97" s="17">
        <f t="shared" si="25"/>
        <v>0.16666666666666666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2</v>
      </c>
      <c r="BM97" s="36">
        <f>VLOOKUP($H97,[4]IRA!$H$7:$CS$981,BM$1,FALSE)</f>
        <v>5</v>
      </c>
      <c r="BN97" s="36">
        <f>VLOOKUP($H97,[4]IRA!$H$7:$CS$981,BN$1,FALSE)</f>
        <v>3</v>
      </c>
      <c r="BO97" s="10">
        <f>VLOOKUP(H97,[4]IRA!$H$7:$CS$981,90,FALSE)</f>
        <v>48.87</v>
      </c>
      <c r="BP97" s="10">
        <f t="shared" si="26"/>
        <v>38</v>
      </c>
      <c r="BQ97" s="17">
        <f t="shared" si="27"/>
        <v>0.77757315326376109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3</v>
      </c>
      <c r="S98" s="36">
        <f>VLOOKUP($H98,[1]EDA!$H$6:$BN$980,S$1,FALSE)</f>
        <v>1</v>
      </c>
      <c r="T98" s="36">
        <f>VLOOKUP($H98,[1]EDA!$H$6:$BN$980,T$1,FALSE)</f>
        <v>4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19</v>
      </c>
      <c r="X98" s="17">
        <f t="shared" si="21"/>
        <v>0.62465753424657533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2</v>
      </c>
      <c r="BK98" s="36">
        <f>VLOOKUP($H98,[4]IRA!$H$7:$CS$981,BK$1,FALSE)</f>
        <v>8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43</v>
      </c>
      <c r="BQ98" s="17">
        <f t="shared" si="27"/>
        <v>0.81609413550958432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7</v>
      </c>
      <c r="Q99" s="36">
        <f>VLOOKUP($H99,[1]EDA!$H$6:$BN$980,Q$1,FALSE)</f>
        <v>12</v>
      </c>
      <c r="R99" s="36">
        <f>VLOOKUP($H99,[1]EDA!$H$6:$BN$980,R$1,FALSE)</f>
        <v>5</v>
      </c>
      <c r="S99" s="36">
        <f>VLOOKUP($H99,[1]EDA!$H$6:$BN$980,S$1,FALSE)</f>
        <v>4</v>
      </c>
      <c r="T99" s="36">
        <f>VLOOKUP($H99,[1]EDA!$H$6:$BN$980,T$1,FALSE)</f>
        <v>5</v>
      </c>
      <c r="U99" s="36">
        <f>VLOOKUP($H99,[1]EDA!$H$6:$BN$980,U$1,FALSE)</f>
        <v>2</v>
      </c>
      <c r="V99" s="10">
        <f>VLOOKUP(H99,[1]EDA!$H$6:$BO$980,60,FALSE)</f>
        <v>72.25</v>
      </c>
      <c r="W99" s="10">
        <f t="shared" si="20"/>
        <v>76</v>
      </c>
      <c r="X99" s="17">
        <f t="shared" si="21"/>
        <v>1.0519031141868511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1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1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11</v>
      </c>
      <c r="BJ99" s="36">
        <f>VLOOKUP($H99,[4]IRA!$H$7:$CS$981,BJ$1,FALSE)</f>
        <v>17</v>
      </c>
      <c r="BK99" s="36">
        <f>VLOOKUP($H99,[4]IRA!$H$7:$CS$981,BK$1,FALSE)</f>
        <v>7</v>
      </c>
      <c r="BL99" s="36">
        <f>VLOOKUP($H99,[4]IRA!$H$7:$CS$981,BL$1,FALSE)</f>
        <v>8</v>
      </c>
      <c r="BM99" s="36">
        <f>VLOOKUP($H99,[4]IRA!$H$7:$CS$981,BM$1,FALSE)</f>
        <v>13</v>
      </c>
      <c r="BN99" s="36">
        <f>VLOOKUP($H99,[4]IRA!$H$7:$CS$981,BN$1,FALSE)</f>
        <v>8</v>
      </c>
      <c r="BO99" s="10">
        <f>VLOOKUP(H99,[4]IRA!$H$7:$CS$981,90,FALSE)</f>
        <v>120.99</v>
      </c>
      <c r="BP99" s="10">
        <f t="shared" si="26"/>
        <v>126</v>
      </c>
      <c r="BQ99" s="17">
        <f t="shared" si="27"/>
        <v>1.0414083808579222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8</v>
      </c>
      <c r="P100" s="36">
        <f>VLOOKUP($H100,[1]EDA!$H$6:$BN$980,P$1,FALSE)</f>
        <v>11</v>
      </c>
      <c r="Q100" s="36">
        <f>VLOOKUP($H100,[1]EDA!$H$6:$BN$980,Q$1,FALSE)</f>
        <v>23</v>
      </c>
      <c r="R100" s="36">
        <f>VLOOKUP($H100,[1]EDA!$H$6:$BN$980,R$1,FALSE)</f>
        <v>11</v>
      </c>
      <c r="S100" s="36">
        <f>VLOOKUP($H100,[1]EDA!$H$6:$BN$980,S$1,FALSE)</f>
        <v>1</v>
      </c>
      <c r="T100" s="36">
        <f>VLOOKUP($H100,[1]EDA!$H$6:$BN$980,T$1,FALSE)</f>
        <v>3</v>
      </c>
      <c r="U100" s="36">
        <f>VLOOKUP($H100,[1]EDA!$H$6:$BN$980,U$1,FALSE)</f>
        <v>7</v>
      </c>
      <c r="V100" s="10">
        <f>VLOOKUP(H100,[1]EDA!$H$6:$BO$980,60,FALSE)</f>
        <v>112.33333333333333</v>
      </c>
      <c r="W100" s="10">
        <f t="shared" si="20"/>
        <v>111</v>
      </c>
      <c r="X100" s="17">
        <f t="shared" si="21"/>
        <v>0.98813056379821962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1</v>
      </c>
      <c r="AF100" s="36">
        <f>VLOOKUP($H100,[2]EDA!$H$6:$AY$980,AF$1,FALSE)</f>
        <v>1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11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19</v>
      </c>
      <c r="BI100" s="36">
        <f>VLOOKUP($H100,[4]IRA!$H$7:$CS$981,BI$1,FALSE)</f>
        <v>8</v>
      </c>
      <c r="BJ100" s="36">
        <f>VLOOKUP($H100,[4]IRA!$H$7:$CS$981,BJ$1,FALSE)</f>
        <v>16</v>
      </c>
      <c r="BK100" s="36">
        <f>VLOOKUP($H100,[4]IRA!$H$7:$CS$981,BK$1,FALSE)</f>
        <v>6</v>
      </c>
      <c r="BL100" s="36">
        <f>VLOOKUP($H100,[4]IRA!$H$7:$CS$981,BL$1,FALSE)</f>
        <v>3</v>
      </c>
      <c r="BM100" s="36">
        <f>VLOOKUP($H100,[4]IRA!$H$7:$CS$981,BM$1,FALSE)</f>
        <v>4</v>
      </c>
      <c r="BN100" s="36">
        <f>VLOOKUP($H100,[4]IRA!$H$7:$CS$981,BN$1,FALSE)</f>
        <v>2</v>
      </c>
      <c r="BO100" s="10">
        <f>VLOOKUP(H100,[4]IRA!$H$7:$CS$981,90,FALSE)</f>
        <v>220.57000000000002</v>
      </c>
      <c r="BP100" s="10">
        <f t="shared" si="26"/>
        <v>161</v>
      </c>
      <c r="BQ100" s="17">
        <f t="shared" si="27"/>
        <v>0.72992700729926996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5</v>
      </c>
      <c r="Q101" s="36">
        <f>VLOOKUP($H101,[1]EDA!$H$6:$BN$980,Q$1,FALSE)</f>
        <v>3</v>
      </c>
      <c r="R101" s="36">
        <f>VLOOKUP($H101,[1]EDA!$H$6:$BN$980,R$1,FALSE)</f>
        <v>3</v>
      </c>
      <c r="S101" s="36">
        <f>VLOOKUP($H101,[1]EDA!$H$6:$BN$980,S$1,FALSE)</f>
        <v>0</v>
      </c>
      <c r="T101" s="36">
        <f>VLOOKUP($H101,[1]EDA!$H$6:$BN$980,T$1,FALSE)</f>
        <v>1</v>
      </c>
      <c r="U101" s="36">
        <f>VLOOKUP($H101,[1]EDA!$H$6:$BN$980,U$1,FALSE)</f>
        <v>1</v>
      </c>
      <c r="V101" s="10">
        <f>VLOOKUP(H101,[1]EDA!$H$6:$BO$980,60,FALSE)</f>
        <v>41.366666666666667</v>
      </c>
      <c r="W101" s="10">
        <f t="shared" si="20"/>
        <v>34</v>
      </c>
      <c r="X101" s="17">
        <f t="shared" si="21"/>
        <v>0.82191780821917804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10</v>
      </c>
      <c r="Q102" s="36">
        <f>VLOOKUP($H102,[1]EDA!$H$6:$BN$980,Q$1,FALSE)</f>
        <v>8</v>
      </c>
      <c r="R102" s="36">
        <f>VLOOKUP($H102,[1]EDA!$H$6:$BN$980,R$1,FALSE)</f>
        <v>2</v>
      </c>
      <c r="S102" s="36">
        <f>VLOOKUP($H102,[1]EDA!$H$6:$BN$980,S$1,FALSE)</f>
        <v>0</v>
      </c>
      <c r="T102" s="36">
        <f>VLOOKUP($H102,[1]EDA!$H$6:$BN$980,T$1,FALSE)</f>
        <v>3</v>
      </c>
      <c r="U102" s="36">
        <f>VLOOKUP($H102,[1]EDA!$H$6:$BN$980,U$1,FALSE)</f>
        <v>3</v>
      </c>
      <c r="V102" s="10">
        <f>VLOOKUP(H102,[1]EDA!$H$6:$BO$980,60,FALSE)</f>
        <v>48.216666666666661</v>
      </c>
      <c r="W102" s="10">
        <f t="shared" si="20"/>
        <v>39</v>
      </c>
      <c r="X102" s="17">
        <f t="shared" si="21"/>
        <v>0.80884894573107513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16</v>
      </c>
      <c r="BJ102" s="36">
        <f>VLOOKUP($H102,[4]IRA!$H$7:$CS$981,BJ$1,FALSE)</f>
        <v>7</v>
      </c>
      <c r="BK102" s="36">
        <f>VLOOKUP($H102,[4]IRA!$H$7:$CS$981,BK$1,FALSE)</f>
        <v>9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2</v>
      </c>
      <c r="BO102" s="10">
        <f>VLOOKUP(H102,[4]IRA!$H$7:$CS$981,90,FALSE)</f>
        <v>117.15999999999998</v>
      </c>
      <c r="BP102" s="10">
        <f t="shared" si="26"/>
        <v>94</v>
      </c>
      <c r="BQ102" s="17">
        <f t="shared" si="27"/>
        <v>0.80232161147149206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25</v>
      </c>
      <c r="O103" s="36">
        <f>VLOOKUP($H103,[1]EDA!$H$6:$BN$980,O$1,FALSE)</f>
        <v>23</v>
      </c>
      <c r="P103" s="36">
        <f>VLOOKUP($H103,[1]EDA!$H$6:$BN$980,P$1,FALSE)</f>
        <v>14</v>
      </c>
      <c r="Q103" s="36">
        <f>VLOOKUP($H103,[1]EDA!$H$6:$BN$980,Q$1,FALSE)</f>
        <v>22</v>
      </c>
      <c r="R103" s="36">
        <f>VLOOKUP($H103,[1]EDA!$H$6:$BN$980,R$1,FALSE)</f>
        <v>14</v>
      </c>
      <c r="S103" s="36">
        <f>VLOOKUP($H103,[1]EDA!$H$6:$BN$980,S$1,FALSE)</f>
        <v>2</v>
      </c>
      <c r="T103" s="36">
        <f>VLOOKUP($H103,[1]EDA!$H$6:$BN$980,T$1,FALSE)</f>
        <v>25</v>
      </c>
      <c r="U103" s="36">
        <f>VLOOKUP($H103,[1]EDA!$H$6:$BN$980,U$1,FALSE)</f>
        <v>8</v>
      </c>
      <c r="V103" s="10">
        <f>VLOOKUP(H103,[1]EDA!$H$6:$BO$980,60,FALSE)</f>
        <v>215.95000000000002</v>
      </c>
      <c r="W103" s="10">
        <f t="shared" si="20"/>
        <v>202</v>
      </c>
      <c r="X103" s="17">
        <f t="shared" si="21"/>
        <v>0.93540171335957389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1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1</v>
      </c>
      <c r="AM103" s="17">
        <f t="shared" si="23"/>
        <v>1.153846153846154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6</v>
      </c>
      <c r="AS103" s="36">
        <f>VLOOKUP($H103,[3]IRA!$H$6:$BN$980,AS$1,FALSE)</f>
        <v>6</v>
      </c>
      <c r="AT103" s="36">
        <f>VLOOKUP($H103,[3]IRA!$H$6:$BN$980,AT$1,FALSE)</f>
        <v>5</v>
      </c>
      <c r="AU103" s="36">
        <f>VLOOKUP($H103,[3]IRA!$H$6:$BN$980,AU$1,FALSE)</f>
        <v>3</v>
      </c>
      <c r="AV103" s="36">
        <f>VLOOKUP($H103,[3]IRA!$H$6:$BN$980,AV$1,FALSE)</f>
        <v>1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38</v>
      </c>
      <c r="BB103" s="17">
        <f t="shared" si="25"/>
        <v>7.3076923076923075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80</v>
      </c>
      <c r="BH103" s="36">
        <f>VLOOKUP($H103,[4]IRA!$H$7:$CS$981,BH$1,FALSE)</f>
        <v>40</v>
      </c>
      <c r="BI103" s="36">
        <f>VLOOKUP($H103,[4]IRA!$H$7:$CS$981,BI$1,FALSE)</f>
        <v>75</v>
      </c>
      <c r="BJ103" s="36">
        <f>VLOOKUP($H103,[4]IRA!$H$7:$CS$981,BJ$1,FALSE)</f>
        <v>65</v>
      </c>
      <c r="BK103" s="36">
        <f>VLOOKUP($H103,[4]IRA!$H$7:$CS$981,BK$1,FALSE)</f>
        <v>39</v>
      </c>
      <c r="BL103" s="36">
        <f>VLOOKUP($H103,[4]IRA!$H$7:$CS$981,BL$1,FALSE)</f>
        <v>42</v>
      </c>
      <c r="BM103" s="36">
        <f>VLOOKUP($H103,[4]IRA!$H$7:$CS$981,BM$1,FALSE)</f>
        <v>105</v>
      </c>
      <c r="BN103" s="36">
        <f>VLOOKUP($H103,[4]IRA!$H$7:$CS$981,BN$1,FALSE)</f>
        <v>66</v>
      </c>
      <c r="BO103" s="10">
        <f>VLOOKUP(H103,[4]IRA!$H$7:$CS$981,90,FALSE)</f>
        <v>529.67000000000007</v>
      </c>
      <c r="BP103" s="10">
        <f t="shared" si="26"/>
        <v>754</v>
      </c>
      <c r="BQ103" s="17">
        <f t="shared" si="27"/>
        <v>1.4235278569675456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3</v>
      </c>
      <c r="Q104" s="36">
        <f>VLOOKUP($H104,[1]EDA!$H$6:$BN$980,Q$1,FALSE)</f>
        <v>20</v>
      </c>
      <c r="R104" s="36">
        <f>VLOOKUP($H104,[1]EDA!$H$6:$BN$980,R$1,FALSE)</f>
        <v>7</v>
      </c>
      <c r="S104" s="36">
        <f>VLOOKUP($H104,[1]EDA!$H$6:$BN$980,S$1,FALSE)</f>
        <v>7</v>
      </c>
      <c r="T104" s="36">
        <f>VLOOKUP($H104,[1]EDA!$H$6:$BN$980,T$1,FALSE)</f>
        <v>3</v>
      </c>
      <c r="U104" s="36">
        <f>VLOOKUP($H104,[1]EDA!$H$6:$BN$980,U$1,FALSE)</f>
        <v>10</v>
      </c>
      <c r="V104" s="10">
        <f>VLOOKUP(H104,[1]EDA!$H$6:$BO$980,60,FALSE)</f>
        <v>156.64999999999998</v>
      </c>
      <c r="W104" s="10">
        <f t="shared" si="20"/>
        <v>118</v>
      </c>
      <c r="X104" s="17">
        <f t="shared" si="21"/>
        <v>0.75327162464091935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5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11</v>
      </c>
      <c r="BB104" s="17">
        <f t="shared" si="25"/>
        <v>3.8596491228070176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7</v>
      </c>
      <c r="BJ104" s="36">
        <f>VLOOKUP($H104,[4]IRA!$H$7:$CS$981,BJ$1,FALSE)</f>
        <v>13</v>
      </c>
      <c r="BK104" s="36">
        <f>VLOOKUP($H104,[4]IRA!$H$7:$CS$981,BK$1,FALSE)</f>
        <v>9</v>
      </c>
      <c r="BL104" s="36">
        <f>VLOOKUP($H104,[4]IRA!$H$7:$CS$981,BL$1,FALSE)</f>
        <v>24</v>
      </c>
      <c r="BM104" s="36">
        <f>VLOOKUP($H104,[4]IRA!$H$7:$CS$981,BM$1,FALSE)</f>
        <v>4</v>
      </c>
      <c r="BN104" s="36">
        <f>VLOOKUP($H104,[4]IRA!$H$7:$CS$981,BN$1,FALSE)</f>
        <v>6</v>
      </c>
      <c r="BO104" s="10">
        <f>VLOOKUP(H104,[4]IRA!$H$7:$CS$981,90,FALSE)</f>
        <v>145.29000000000002</v>
      </c>
      <c r="BP104" s="10">
        <f t="shared" si="26"/>
        <v>156</v>
      </c>
      <c r="BQ104" s="17">
        <f t="shared" si="27"/>
        <v>1.0737146396861448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1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1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6</v>
      </c>
      <c r="X105" s="17">
        <f t="shared" si="21"/>
        <v>0.5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11</v>
      </c>
      <c r="BK105" s="36">
        <f>VLOOKUP($H105,[4]IRA!$H$7:$CS$981,BK$1,FALSE)</f>
        <v>8</v>
      </c>
      <c r="BL105" s="36">
        <f>VLOOKUP($H105,[4]IRA!$H$7:$CS$981,BL$1,FALSE)</f>
        <v>7</v>
      </c>
      <c r="BM105" s="36">
        <f>VLOOKUP($H105,[4]IRA!$H$7:$CS$981,BM$1,FALSE)</f>
        <v>0</v>
      </c>
      <c r="BN105" s="36">
        <f>VLOOKUP($H105,[4]IRA!$H$7:$CS$981,BN$1,FALSE)</f>
        <v>7</v>
      </c>
      <c r="BO105" s="10">
        <f>VLOOKUP(H105,[4]IRA!$H$7:$CS$981,90,FALSE)</f>
        <v>21.499999999999996</v>
      </c>
      <c r="BP105" s="10">
        <f t="shared" si="26"/>
        <v>47</v>
      </c>
      <c r="BQ105" s="17">
        <f t="shared" si="27"/>
        <v>2.1860465116279073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16</v>
      </c>
      <c r="Q106" s="36">
        <f>VLOOKUP($H106,[1]EDA!$H$6:$BN$980,Q$1,FALSE)</f>
        <v>13</v>
      </c>
      <c r="R106" s="36">
        <f>VLOOKUP($H106,[1]EDA!$H$6:$BN$980,R$1,FALSE)</f>
        <v>7</v>
      </c>
      <c r="S106" s="36">
        <f>VLOOKUP($H106,[1]EDA!$H$6:$BN$980,S$1,FALSE)</f>
        <v>0</v>
      </c>
      <c r="T106" s="36">
        <f>VLOOKUP($H106,[1]EDA!$H$6:$BN$980,T$1,FALSE)</f>
        <v>10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72</v>
      </c>
      <c r="X106" s="17">
        <f t="shared" si="21"/>
        <v>0.50490883590462832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27</v>
      </c>
      <c r="BJ106" s="36">
        <f>VLOOKUP($H106,[4]IRA!$H$7:$CS$981,BJ$1,FALSE)</f>
        <v>20</v>
      </c>
      <c r="BK106" s="36">
        <f>VLOOKUP($H106,[4]IRA!$H$7:$CS$981,BK$1,FALSE)</f>
        <v>17</v>
      </c>
      <c r="BL106" s="36">
        <f>VLOOKUP($H106,[4]IRA!$H$7:$CS$981,BL$1,FALSE)</f>
        <v>0</v>
      </c>
      <c r="BM106" s="36">
        <f>VLOOKUP($H106,[4]IRA!$H$7:$CS$981,BM$1,FALSE)</f>
        <v>34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146</v>
      </c>
      <c r="BQ106" s="17">
        <f t="shared" si="27"/>
        <v>1.5574994666097719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12</v>
      </c>
      <c r="R107" s="36">
        <f>VLOOKUP($H107,[1]EDA!$H$6:$BN$980,R$1,FALSE)</f>
        <v>13</v>
      </c>
      <c r="S107" s="36">
        <f>VLOOKUP($H107,[1]EDA!$H$6:$BN$980,S$1,FALSE)</f>
        <v>8</v>
      </c>
      <c r="T107" s="36">
        <f>VLOOKUP($H107,[1]EDA!$H$6:$BN$980,T$1,FALSE)</f>
        <v>10</v>
      </c>
      <c r="U107" s="36">
        <f>VLOOKUP($H107,[1]EDA!$H$6:$BN$980,U$1,FALSE)</f>
        <v>14</v>
      </c>
      <c r="V107" s="10">
        <f>VLOOKUP(H107,[1]EDA!$H$6:$BO$980,60,FALSE)</f>
        <v>206</v>
      </c>
      <c r="W107" s="10">
        <f t="shared" si="20"/>
        <v>97</v>
      </c>
      <c r="X107" s="17">
        <f t="shared" si="21"/>
        <v>0.470873786407767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1</v>
      </c>
      <c r="AK107" s="20">
        <f>VLOOKUP(H107,[2]EDA!$H$6:$AZ$980,45,FALSE)</f>
        <v>6.0666666666666673</v>
      </c>
      <c r="AL107" s="39">
        <f t="shared" si="22"/>
        <v>4</v>
      </c>
      <c r="AM107" s="17">
        <f t="shared" si="23"/>
        <v>0.65934065934065922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2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5</v>
      </c>
      <c r="BB107" s="17">
        <f t="shared" si="25"/>
        <v>0.1744186046511628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35</v>
      </c>
      <c r="BJ107" s="36">
        <f>VLOOKUP($H107,[4]IRA!$H$7:$CS$981,BJ$1,FALSE)</f>
        <v>23</v>
      </c>
      <c r="BK107" s="36">
        <f>VLOOKUP($H107,[4]IRA!$H$7:$CS$981,BK$1,FALSE)</f>
        <v>28</v>
      </c>
      <c r="BL107" s="36">
        <f>VLOOKUP($H107,[4]IRA!$H$7:$CS$981,BL$1,FALSE)</f>
        <v>12</v>
      </c>
      <c r="BM107" s="36">
        <f>VLOOKUP($H107,[4]IRA!$H$7:$CS$981,BM$1,FALSE)</f>
        <v>20</v>
      </c>
      <c r="BN107" s="36">
        <f>VLOOKUP($H107,[4]IRA!$H$7:$CS$981,BN$1,FALSE)</f>
        <v>28</v>
      </c>
      <c r="BO107" s="10">
        <f>VLOOKUP(H107,[4]IRA!$H$7:$CS$981,90,FALSE)</f>
        <v>240.29</v>
      </c>
      <c r="BP107" s="10">
        <f t="shared" si="26"/>
        <v>263</v>
      </c>
      <c r="BQ107" s="17">
        <f t="shared" si="27"/>
        <v>1.0945107994506638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5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6</v>
      </c>
      <c r="X108" s="17">
        <f t="shared" si="21"/>
        <v>0.10359712230215828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3</v>
      </c>
      <c r="BK108" s="36">
        <f>VLOOKUP($H108,[4]IRA!$H$7:$CS$981,BK$1,FALSE)</f>
        <v>11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34</v>
      </c>
      <c r="BQ108" s="17">
        <f t="shared" si="27"/>
        <v>0.87179487179487181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14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39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18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12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98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5</v>
      </c>
      <c r="Q110" s="36">
        <f>VLOOKUP($H110,[1]EDA!$H$6:$BN$980,Q$1,FALSE)</f>
        <v>4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5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27</v>
      </c>
      <c r="X110" s="17">
        <f t="shared" si="21"/>
        <v>1.0418006430868167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2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10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23</v>
      </c>
      <c r="BQ110" s="17">
        <f t="shared" si="27"/>
        <v>1.0653080129689672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10</v>
      </c>
      <c r="Q111" s="36">
        <f>VLOOKUP($H111,[1]EDA!$H$6:$BN$980,Q$1,FALSE)</f>
        <v>9</v>
      </c>
      <c r="R111" s="36">
        <f>VLOOKUP($H111,[1]EDA!$H$6:$BN$980,R$1,FALSE)</f>
        <v>23</v>
      </c>
      <c r="S111" s="36">
        <f>VLOOKUP($H111,[1]EDA!$H$6:$BN$980,S$1,FALSE)</f>
        <v>18</v>
      </c>
      <c r="T111" s="36">
        <f>VLOOKUP($H111,[1]EDA!$H$6:$BN$980,T$1,FALSE)</f>
        <v>4</v>
      </c>
      <c r="U111" s="36">
        <f>VLOOKUP($H111,[1]EDA!$H$6:$BN$980,U$1,FALSE)</f>
        <v>1</v>
      </c>
      <c r="V111" s="10">
        <f>VLOOKUP(H111,[1]EDA!$H$6:$BO$980,60,FALSE)</f>
        <v>299.78333333333336</v>
      </c>
      <c r="W111" s="10">
        <f t="shared" si="20"/>
        <v>106</v>
      </c>
      <c r="X111" s="17">
        <f t="shared" si="21"/>
        <v>0.35358870295213207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2</v>
      </c>
      <c r="AV111" s="36">
        <f>VLOOKUP($H111,[3]IRA!$H$6:$BN$980,AV$1,FALSE)</f>
        <v>0</v>
      </c>
      <c r="AW111" s="36">
        <f>VLOOKUP($H111,[3]IRA!$H$6:$BN$980,AW$1,FALSE)</f>
        <v>1</v>
      </c>
      <c r="AX111" s="36">
        <f>VLOOKUP($H111,[3]IRA!$H$6:$BN$980,AX$1,FALSE)</f>
        <v>0</v>
      </c>
      <c r="AY111" s="36">
        <f>VLOOKUP($H111,[3]IRA!$H$6:$BN$980,AY$1,FALSE)</f>
        <v>1</v>
      </c>
      <c r="AZ111" s="20">
        <f>VLOOKUP(H111,[3]IRA!$H$6:$BO$980,60,FALSE)</f>
        <v>7.833333333333333</v>
      </c>
      <c r="BA111" s="20">
        <f t="shared" si="24"/>
        <v>4</v>
      </c>
      <c r="BB111" s="17">
        <f t="shared" si="25"/>
        <v>0.5106382978723405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8</v>
      </c>
      <c r="BH111" s="36">
        <f>VLOOKUP($H111,[4]IRA!$H$7:$CS$981,BH$1,FALSE)</f>
        <v>17</v>
      </c>
      <c r="BI111" s="36">
        <f>VLOOKUP($H111,[4]IRA!$H$7:$CS$981,BI$1,FALSE)</f>
        <v>14</v>
      </c>
      <c r="BJ111" s="36">
        <f>VLOOKUP($H111,[4]IRA!$H$7:$CS$981,BJ$1,FALSE)</f>
        <v>10</v>
      </c>
      <c r="BK111" s="36">
        <f>VLOOKUP($H111,[4]IRA!$H$7:$CS$981,BK$1,FALSE)</f>
        <v>10</v>
      </c>
      <c r="BL111" s="36">
        <f>VLOOKUP($H111,[4]IRA!$H$7:$CS$981,BL$1,FALSE)</f>
        <v>20</v>
      </c>
      <c r="BM111" s="36">
        <f>VLOOKUP($H111,[4]IRA!$H$7:$CS$981,BM$1,FALSE)</f>
        <v>15</v>
      </c>
      <c r="BN111" s="36">
        <f>VLOOKUP($H111,[4]IRA!$H$7:$CS$981,BN$1,FALSE)</f>
        <v>5</v>
      </c>
      <c r="BO111" s="10">
        <f>VLOOKUP(H111,[4]IRA!$H$7:$CS$981,90,FALSE)</f>
        <v>175.54000000000002</v>
      </c>
      <c r="BP111" s="10">
        <f t="shared" si="26"/>
        <v>169</v>
      </c>
      <c r="BQ111" s="17">
        <f t="shared" si="27"/>
        <v>0.96274353423721082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1</v>
      </c>
      <c r="V112" s="10">
        <f>VLOOKUP(H112,[1]EDA!$H$6:$BO$980,60,FALSE)</f>
        <v>25.583333333333332</v>
      </c>
      <c r="W112" s="10">
        <f t="shared" si="20"/>
        <v>2</v>
      </c>
      <c r="X112" s="17">
        <f t="shared" si="21"/>
        <v>7.817589576547232E-2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1</v>
      </c>
      <c r="BM112" s="36">
        <f>VLOOKUP($H112,[4]IRA!$H$7:$CS$981,BM$1,FALSE)</f>
        <v>0</v>
      </c>
      <c r="BN112" s="36">
        <f>VLOOKUP($H112,[4]IRA!$H$7:$CS$981,BN$1,FALSE)</f>
        <v>4</v>
      </c>
      <c r="BO112" s="10">
        <f>VLOOKUP(H112,[4]IRA!$H$7:$CS$981,90,FALSE)</f>
        <v>3.9</v>
      </c>
      <c r="BP112" s="10">
        <f t="shared" si="26"/>
        <v>7</v>
      </c>
      <c r="BQ112" s="17">
        <f t="shared" si="27"/>
        <v>1.7948717948717949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23</v>
      </c>
      <c r="Q113" s="36">
        <f>VLOOKUP($H113,[1]EDA!$H$6:$BN$980,Q$1,FALSE)</f>
        <v>52</v>
      </c>
      <c r="R113" s="36">
        <f>VLOOKUP($H113,[1]EDA!$H$6:$BN$980,R$1,FALSE)</f>
        <v>52</v>
      </c>
      <c r="S113" s="36">
        <f>VLOOKUP($H113,[1]EDA!$H$6:$BN$980,S$1,FALSE)</f>
        <v>22</v>
      </c>
      <c r="T113" s="36">
        <f>VLOOKUP($H113,[1]EDA!$H$6:$BN$980,T$1,FALSE)</f>
        <v>29</v>
      </c>
      <c r="U113" s="36">
        <f>VLOOKUP($H113,[1]EDA!$H$6:$BN$980,U$1,FALSE)</f>
        <v>11</v>
      </c>
      <c r="V113" s="10">
        <f>VLOOKUP(H113,[1]EDA!$H$6:$BO$980,60,FALSE)</f>
        <v>168.58333333333334</v>
      </c>
      <c r="W113" s="10">
        <f t="shared" si="20"/>
        <v>288</v>
      </c>
      <c r="X113" s="17">
        <f t="shared" si="21"/>
        <v>1.708353929807217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2</v>
      </c>
      <c r="AI113" s="36">
        <f>VLOOKUP($H113,[2]EDA!$H$6:$AY$980,AI$1,FALSE)</f>
        <v>0</v>
      </c>
      <c r="AJ113" s="36">
        <f>VLOOKUP($H113,[2]EDA!$H$6:$AY$980,AJ$1,FALSE)</f>
        <v>1</v>
      </c>
      <c r="AK113" s="20">
        <f>VLOOKUP(H113,[2]EDA!$H$6:$AZ$980,45,FALSE)</f>
        <v>1.7333333333333332</v>
      </c>
      <c r="AL113" s="39">
        <f t="shared" si="22"/>
        <v>4</v>
      </c>
      <c r="AM113" s="17">
        <f t="shared" si="23"/>
        <v>2.3076923076923079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1</v>
      </c>
      <c r="AZ113" s="20">
        <f>VLOOKUP(H113,[3]IRA!$H$6:$BO$980,60,FALSE)</f>
        <v>3.5166666666666666</v>
      </c>
      <c r="BA113" s="20">
        <f t="shared" si="24"/>
        <v>5</v>
      </c>
      <c r="BB113" s="17">
        <f t="shared" si="25"/>
        <v>1.4218009478672986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39</v>
      </c>
      <c r="BJ113" s="36">
        <f>VLOOKUP($H113,[4]IRA!$H$7:$CS$981,BJ$1,FALSE)</f>
        <v>53</v>
      </c>
      <c r="BK113" s="36">
        <f>VLOOKUP($H113,[4]IRA!$H$7:$CS$981,BK$1,FALSE)</f>
        <v>34</v>
      </c>
      <c r="BL113" s="36">
        <f>VLOOKUP($H113,[4]IRA!$H$7:$CS$981,BL$1,FALSE)</f>
        <v>35</v>
      </c>
      <c r="BM113" s="36">
        <f>VLOOKUP($H113,[4]IRA!$H$7:$CS$981,BM$1,FALSE)</f>
        <v>82</v>
      </c>
      <c r="BN113" s="36">
        <f>VLOOKUP($H113,[4]IRA!$H$7:$CS$981,BN$1,FALSE)</f>
        <v>18</v>
      </c>
      <c r="BO113" s="10">
        <f>VLOOKUP(H113,[4]IRA!$H$7:$CS$981,90,FALSE)</f>
        <v>520.81999999999994</v>
      </c>
      <c r="BP113" s="10">
        <f t="shared" si="26"/>
        <v>547</v>
      </c>
      <c r="BQ113" s="17">
        <f t="shared" si="27"/>
        <v>1.0502668868323031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3</v>
      </c>
      <c r="P114" s="36">
        <f>VLOOKUP($H114,[1]EDA!$H$6:$BN$980,P$1,FALSE)</f>
        <v>0</v>
      </c>
      <c r="Q114" s="36">
        <f>VLOOKUP($H114,[1]EDA!$H$6:$BN$980,Q$1,FALSE)</f>
        <v>3</v>
      </c>
      <c r="R114" s="36">
        <f>VLOOKUP($H114,[1]EDA!$H$6:$BN$980,R$1,FALSE)</f>
        <v>3</v>
      </c>
      <c r="S114" s="36">
        <f>VLOOKUP($H114,[1]EDA!$H$6:$BN$980,S$1,FALSE)</f>
        <v>5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25</v>
      </c>
      <c r="X114" s="17">
        <f t="shared" si="21"/>
        <v>0.4329004329004329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6</v>
      </c>
      <c r="BG114" s="36">
        <f>VLOOKUP($H114,[4]IRA!$H$7:$CS$981,BG$1,FALSE)</f>
        <v>5</v>
      </c>
      <c r="BH114" s="36">
        <f>VLOOKUP($H114,[4]IRA!$H$7:$CS$981,BH$1,FALSE)</f>
        <v>7</v>
      </c>
      <c r="BI114" s="36">
        <f>VLOOKUP($H114,[4]IRA!$H$7:$CS$981,BI$1,FALSE)</f>
        <v>1</v>
      </c>
      <c r="BJ114" s="36">
        <f>VLOOKUP($H114,[4]IRA!$H$7:$CS$981,BJ$1,FALSE)</f>
        <v>2</v>
      </c>
      <c r="BK114" s="36">
        <f>VLOOKUP($H114,[4]IRA!$H$7:$CS$981,BK$1,FALSE)</f>
        <v>2</v>
      </c>
      <c r="BL114" s="36">
        <f>VLOOKUP($H114,[4]IRA!$H$7:$CS$981,BL$1,FALSE)</f>
        <v>6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36</v>
      </c>
      <c r="BQ114" s="17">
        <f t="shared" si="27"/>
        <v>1.5384615384615385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16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13</v>
      </c>
      <c r="R115" s="36">
        <f>VLOOKUP($H115,[1]EDA!$H$6:$BN$980,R$1,FALSE)</f>
        <v>31</v>
      </c>
      <c r="S115" s="36">
        <f>VLOOKUP($H115,[1]EDA!$H$6:$BN$980,S$1,FALSE)</f>
        <v>10</v>
      </c>
      <c r="T115" s="36">
        <f>VLOOKUP($H115,[1]EDA!$H$6:$BN$980,T$1,FALSE)</f>
        <v>15</v>
      </c>
      <c r="U115" s="36">
        <f>VLOOKUP($H115,[1]EDA!$H$6:$BN$980,U$1,FALSE)</f>
        <v>13</v>
      </c>
      <c r="V115" s="10">
        <f>VLOOKUP(H115,[1]EDA!$H$6:$BO$980,60,FALSE)</f>
        <v>205.85</v>
      </c>
      <c r="W115" s="10">
        <f t="shared" si="20"/>
        <v>222</v>
      </c>
      <c r="X115" s="17">
        <f t="shared" si="21"/>
        <v>1.0784551858149138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10</v>
      </c>
      <c r="AH115" s="36">
        <f>VLOOKUP($H115,[2]EDA!$H$6:$AY$980,AH$1,FALSE)</f>
        <v>2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13</v>
      </c>
      <c r="AM115" s="17">
        <f t="shared" si="23"/>
        <v>2.3076923076923079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3</v>
      </c>
      <c r="AV115" s="36">
        <f>VLOOKUP($H115,[3]IRA!$H$6:$BN$980,AV$1,FALSE)</f>
        <v>15</v>
      </c>
      <c r="AW115" s="36">
        <f>VLOOKUP($H115,[3]IRA!$H$6:$BN$980,AW$1,FALSE)</f>
        <v>6</v>
      </c>
      <c r="AX115" s="36">
        <f>VLOOKUP($H115,[3]IRA!$H$6:$BN$980,AX$1,FALSE)</f>
        <v>10</v>
      </c>
      <c r="AY115" s="36">
        <f>VLOOKUP($H115,[3]IRA!$H$6:$BN$980,AY$1,FALSE)</f>
        <v>8</v>
      </c>
      <c r="AZ115" s="20">
        <f>VLOOKUP(H115,[3]IRA!$H$6:$BO$980,60,FALSE)</f>
        <v>7.4</v>
      </c>
      <c r="BA115" s="20">
        <f t="shared" si="24"/>
        <v>59</v>
      </c>
      <c r="BB115" s="17">
        <f t="shared" si="25"/>
        <v>7.9729729729729728</v>
      </c>
      <c r="BC115" s="36">
        <f>VLOOKUP($H115,[4]IRA!$H$7:$CS$981,BC$1,FALSE)</f>
        <v>53</v>
      </c>
      <c r="BD115" s="36">
        <f>VLOOKUP($H115,[4]IRA!$H$7:$CS$981,BD$1,FALSE)</f>
        <v>21</v>
      </c>
      <c r="BE115" s="36">
        <f>VLOOKUP($H115,[4]IRA!$H$7:$CS$981,BE$1,FALSE)</f>
        <v>51</v>
      </c>
      <c r="BF115" s="36">
        <f>VLOOKUP($H115,[4]IRA!$H$7:$CS$981,BF$1,FALSE)</f>
        <v>46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32</v>
      </c>
      <c r="BK115" s="36">
        <f>VLOOKUP($H115,[4]IRA!$H$7:$CS$981,BK$1,FALSE)</f>
        <v>34</v>
      </c>
      <c r="BL115" s="36">
        <f>VLOOKUP($H115,[4]IRA!$H$7:$CS$981,BL$1,FALSE)</f>
        <v>59</v>
      </c>
      <c r="BM115" s="36">
        <f>VLOOKUP($H115,[4]IRA!$H$7:$CS$981,BM$1,FALSE)</f>
        <v>102</v>
      </c>
      <c r="BN115" s="36">
        <f>VLOOKUP($H115,[4]IRA!$H$7:$CS$981,BN$1,FALSE)</f>
        <v>94</v>
      </c>
      <c r="BO115" s="10">
        <f>VLOOKUP(H115,[4]IRA!$H$7:$CS$981,90,FALSE)</f>
        <v>568.54000000000008</v>
      </c>
      <c r="BP115" s="10">
        <f t="shared" si="26"/>
        <v>661</v>
      </c>
      <c r="BQ115" s="17">
        <f t="shared" si="27"/>
        <v>1.1626270798888378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4</v>
      </c>
      <c r="Q116" s="36">
        <f>VLOOKUP($H116,[1]EDA!$H$6:$BN$980,Q$1,FALSE)</f>
        <v>3</v>
      </c>
      <c r="R116" s="36">
        <f>VLOOKUP($H116,[1]EDA!$H$6:$BN$980,R$1,FALSE)</f>
        <v>4</v>
      </c>
      <c r="S116" s="36">
        <f>VLOOKUP($H116,[1]EDA!$H$6:$BN$980,S$1,FALSE)</f>
        <v>6</v>
      </c>
      <c r="T116" s="36">
        <f>VLOOKUP($H116,[1]EDA!$H$6:$BN$980,T$1,FALSE)</f>
        <v>3</v>
      </c>
      <c r="U116" s="36">
        <f>VLOOKUP($H116,[1]EDA!$H$6:$BN$980,U$1,FALSE)</f>
        <v>3</v>
      </c>
      <c r="V116" s="10">
        <f>VLOOKUP(H116,[1]EDA!$H$6:$BO$980,60,FALSE)</f>
        <v>39.5</v>
      </c>
      <c r="W116" s="10">
        <f t="shared" si="20"/>
        <v>53</v>
      </c>
      <c r="X116" s="17">
        <f t="shared" si="21"/>
        <v>1.3417721518987342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7</v>
      </c>
      <c r="BJ116" s="36">
        <f>VLOOKUP($H116,[4]IRA!$H$7:$CS$981,BJ$1,FALSE)</f>
        <v>7</v>
      </c>
      <c r="BK116" s="36">
        <f>VLOOKUP($H116,[4]IRA!$H$7:$CS$981,BK$1,FALSE)</f>
        <v>7</v>
      </c>
      <c r="BL116" s="36">
        <f>VLOOKUP($H116,[4]IRA!$H$7:$CS$981,BL$1,FALSE)</f>
        <v>14</v>
      </c>
      <c r="BM116" s="36">
        <f>VLOOKUP($H116,[4]IRA!$H$7:$CS$981,BM$1,FALSE)</f>
        <v>11</v>
      </c>
      <c r="BN116" s="36">
        <f>VLOOKUP($H116,[4]IRA!$H$7:$CS$981,BN$1,FALSE)</f>
        <v>10</v>
      </c>
      <c r="BO116" s="10">
        <f>VLOOKUP(H116,[4]IRA!$H$7:$CS$981,90,FALSE)</f>
        <v>87.83</v>
      </c>
      <c r="BP116" s="10">
        <f t="shared" si="26"/>
        <v>101</v>
      </c>
      <c r="BQ116" s="17">
        <f t="shared" si="27"/>
        <v>1.1499487646590003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5</v>
      </c>
      <c r="P117" s="36">
        <f>VLOOKUP($H117,[1]EDA!$H$6:$BN$980,P$1,FALSE)</f>
        <v>2</v>
      </c>
      <c r="Q117" s="36">
        <f>VLOOKUP($H117,[1]EDA!$H$6:$BN$980,Q$1,FALSE)</f>
        <v>2</v>
      </c>
      <c r="R117" s="36">
        <f>VLOOKUP($H117,[1]EDA!$H$6:$BN$980,R$1,FALSE)</f>
        <v>3</v>
      </c>
      <c r="S117" s="36">
        <f>VLOOKUP($H117,[1]EDA!$H$6:$BN$980,S$1,FALSE)</f>
        <v>0</v>
      </c>
      <c r="T117" s="36">
        <f>VLOOKUP($H117,[1]EDA!$H$6:$BN$980,T$1,FALSE)</f>
        <v>1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20</v>
      </c>
      <c r="X117" s="17">
        <f t="shared" si="21"/>
        <v>0.77922077922077915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14</v>
      </c>
      <c r="BI117" s="36">
        <f>VLOOKUP($H117,[4]IRA!$H$7:$CS$981,BI$1,FALSE)</f>
        <v>10</v>
      </c>
      <c r="BJ117" s="36">
        <f>VLOOKUP($H117,[4]IRA!$H$7:$CS$981,BJ$1,FALSE)</f>
        <v>11</v>
      </c>
      <c r="BK117" s="36">
        <f>VLOOKUP($H117,[4]IRA!$H$7:$CS$981,BK$1,FALSE)</f>
        <v>14</v>
      </c>
      <c r="BL117" s="36">
        <f>VLOOKUP($H117,[4]IRA!$H$7:$CS$981,BL$1,FALSE)</f>
        <v>10</v>
      </c>
      <c r="BM117" s="36">
        <f>VLOOKUP($H117,[4]IRA!$H$7:$CS$981,BM$1,FALSE)</f>
        <v>10</v>
      </c>
      <c r="BN117" s="36">
        <f>VLOOKUP($H117,[4]IRA!$H$7:$CS$981,BN$1,FALSE)</f>
        <v>4</v>
      </c>
      <c r="BO117" s="10">
        <f>VLOOKUP(H117,[4]IRA!$H$7:$CS$981,90,FALSE)</f>
        <v>115.05000000000001</v>
      </c>
      <c r="BP117" s="10">
        <f t="shared" si="26"/>
        <v>131</v>
      </c>
      <c r="BQ117" s="17">
        <f t="shared" si="27"/>
        <v>1.1386353759235115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3</v>
      </c>
      <c r="R118" s="36">
        <f>VLOOKUP($H118,[1]EDA!$H$6:$BN$980,R$1,FALSE)</f>
        <v>2</v>
      </c>
      <c r="S118" s="36">
        <f>VLOOKUP($H118,[1]EDA!$H$6:$BN$980,S$1,FALSE)</f>
        <v>1</v>
      </c>
      <c r="T118" s="36">
        <f>VLOOKUP($H118,[1]EDA!$H$6:$BN$980,T$1,FALSE)</f>
        <v>4</v>
      </c>
      <c r="U118" s="36">
        <f>VLOOKUP($H118,[1]EDA!$H$6:$BN$980,U$1,FALSE)</f>
        <v>1</v>
      </c>
      <c r="V118" s="10">
        <f>VLOOKUP(H118,[1]EDA!$H$6:$BO$980,60,FALSE)</f>
        <v>44.5</v>
      </c>
      <c r="W118" s="10">
        <f t="shared" si="20"/>
        <v>19</v>
      </c>
      <c r="X118" s="17">
        <f t="shared" si="21"/>
        <v>0.42696629213483145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16</v>
      </c>
      <c r="BK118" s="36">
        <f>VLOOKUP($H118,[4]IRA!$H$7:$CS$981,BK$1,FALSE)</f>
        <v>16</v>
      </c>
      <c r="BL118" s="36">
        <f>VLOOKUP($H118,[4]IRA!$H$7:$CS$981,BL$1,FALSE)</f>
        <v>10</v>
      </c>
      <c r="BM118" s="36">
        <f>VLOOKUP($H118,[4]IRA!$H$7:$CS$981,BM$1,FALSE)</f>
        <v>11</v>
      </c>
      <c r="BN118" s="36">
        <f>VLOOKUP($H118,[4]IRA!$H$7:$CS$981,BN$1,FALSE)</f>
        <v>16</v>
      </c>
      <c r="BO118" s="10">
        <f>VLOOKUP(H118,[4]IRA!$H$7:$CS$981,90,FALSE)</f>
        <v>105.3</v>
      </c>
      <c r="BP118" s="10">
        <f t="shared" si="26"/>
        <v>141</v>
      </c>
      <c r="BQ118" s="17">
        <f t="shared" si="27"/>
        <v>1.3390313390313391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9</v>
      </c>
      <c r="Q119" s="36">
        <f>VLOOKUP($H119,[1]EDA!$H$6:$BN$980,Q$1,FALSE)</f>
        <v>1</v>
      </c>
      <c r="R119" s="36">
        <f>VLOOKUP($H119,[1]EDA!$H$6:$BN$980,R$1,FALSE)</f>
        <v>9</v>
      </c>
      <c r="S119" s="36">
        <f>VLOOKUP($H119,[1]EDA!$H$6:$BN$980,S$1,FALSE)</f>
        <v>1</v>
      </c>
      <c r="T119" s="36">
        <f>VLOOKUP($H119,[1]EDA!$H$6:$BN$980,T$1,FALSE)</f>
        <v>3</v>
      </c>
      <c r="U119" s="36">
        <f>VLOOKUP($H119,[1]EDA!$H$6:$BN$980,U$1,FALSE)</f>
        <v>1</v>
      </c>
      <c r="V119" s="10">
        <f>VLOOKUP(H119,[1]EDA!$H$6:$BO$980,60,FALSE)</f>
        <v>73.833333333333329</v>
      </c>
      <c r="W119" s="10">
        <f t="shared" si="20"/>
        <v>63</v>
      </c>
      <c r="X119" s="17">
        <f t="shared" si="21"/>
        <v>0.853273137697517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27</v>
      </c>
      <c r="BJ119" s="36">
        <f>VLOOKUP($H119,[4]IRA!$H$7:$CS$981,BJ$1,FALSE)</f>
        <v>15</v>
      </c>
      <c r="BK119" s="36">
        <f>VLOOKUP($H119,[4]IRA!$H$7:$CS$981,BK$1,FALSE)</f>
        <v>20</v>
      </c>
      <c r="BL119" s="36">
        <f>VLOOKUP($H119,[4]IRA!$H$7:$CS$981,BL$1,FALSE)</f>
        <v>27</v>
      </c>
      <c r="BM119" s="36">
        <f>VLOOKUP($H119,[4]IRA!$H$7:$CS$981,BM$1,FALSE)</f>
        <v>25</v>
      </c>
      <c r="BN119" s="36">
        <f>VLOOKUP($H119,[4]IRA!$H$7:$CS$981,BN$1,FALSE)</f>
        <v>11</v>
      </c>
      <c r="BO119" s="10">
        <f>VLOOKUP(H119,[4]IRA!$H$7:$CS$981,90,FALSE)</f>
        <v>161.85</v>
      </c>
      <c r="BP119" s="10">
        <f t="shared" si="26"/>
        <v>233</v>
      </c>
      <c r="BQ119" s="17">
        <f t="shared" si="27"/>
        <v>1.4396045721346926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125</v>
      </c>
      <c r="P120" s="36">
        <f>VLOOKUP($H120,[1]EDA!$H$6:$BN$980,P$1,FALSE)</f>
        <v>87</v>
      </c>
      <c r="Q120" s="36">
        <f>VLOOKUP($H120,[1]EDA!$H$6:$BN$980,Q$1,FALSE)</f>
        <v>40</v>
      </c>
      <c r="R120" s="36">
        <f>VLOOKUP($H120,[1]EDA!$H$6:$BN$980,R$1,FALSE)</f>
        <v>32</v>
      </c>
      <c r="S120" s="36">
        <f>VLOOKUP($H120,[1]EDA!$H$6:$BN$980,S$1,FALSE)</f>
        <v>88</v>
      </c>
      <c r="T120" s="36">
        <f>VLOOKUP($H120,[1]EDA!$H$6:$BN$980,T$1,FALSE)</f>
        <v>47</v>
      </c>
      <c r="U120" s="36">
        <f>VLOOKUP($H120,[1]EDA!$H$6:$BN$980,U$1,FALSE)</f>
        <v>37</v>
      </c>
      <c r="V120" s="10">
        <f>VLOOKUP(H120,[1]EDA!$H$6:$BO$980,60,FALSE)</f>
        <v>484.88333333333333</v>
      </c>
      <c r="W120" s="10">
        <f t="shared" si="20"/>
        <v>777</v>
      </c>
      <c r="X120" s="17">
        <f t="shared" si="21"/>
        <v>1.6024473240985804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9</v>
      </c>
      <c r="AM120" s="17">
        <f t="shared" si="23"/>
        <v>0.59340659340659341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19</v>
      </c>
      <c r="AT120" s="36">
        <f>VLOOKUP($H120,[3]IRA!$H$6:$BN$980,AT$1,FALSE)</f>
        <v>6</v>
      </c>
      <c r="AU120" s="36">
        <f>VLOOKUP($H120,[3]IRA!$H$6:$BN$980,AU$1,FALSE)</f>
        <v>6</v>
      </c>
      <c r="AV120" s="36">
        <f>VLOOKUP($H120,[3]IRA!$H$6:$BN$980,AV$1,FALSE)</f>
        <v>8</v>
      </c>
      <c r="AW120" s="36">
        <f>VLOOKUP($H120,[3]IRA!$H$6:$BN$980,AW$1,FALSE)</f>
        <v>11</v>
      </c>
      <c r="AX120" s="36">
        <f>VLOOKUP($H120,[3]IRA!$H$6:$BN$980,AX$1,FALSE)</f>
        <v>10</v>
      </c>
      <c r="AY120" s="36">
        <f>VLOOKUP($H120,[3]IRA!$H$6:$BN$980,AY$1,FALSE)</f>
        <v>11</v>
      </c>
      <c r="AZ120" s="20">
        <f>VLOOKUP(H120,[3]IRA!$H$6:$BO$980,60,FALSE)</f>
        <v>12.95</v>
      </c>
      <c r="BA120" s="20">
        <f t="shared" si="24"/>
        <v>123</v>
      </c>
      <c r="BB120" s="17">
        <f t="shared" si="25"/>
        <v>9.4980694980694977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171</v>
      </c>
      <c r="BI120" s="36">
        <f>VLOOKUP($H120,[4]IRA!$H$7:$CS$981,BI$1,FALSE)</f>
        <v>113</v>
      </c>
      <c r="BJ120" s="36">
        <f>VLOOKUP($H120,[4]IRA!$H$7:$CS$981,BJ$1,FALSE)</f>
        <v>77</v>
      </c>
      <c r="BK120" s="36">
        <f>VLOOKUP($H120,[4]IRA!$H$7:$CS$981,BK$1,FALSE)</f>
        <v>102</v>
      </c>
      <c r="BL120" s="36">
        <f>VLOOKUP($H120,[4]IRA!$H$7:$CS$981,BL$1,FALSE)</f>
        <v>178</v>
      </c>
      <c r="BM120" s="36">
        <f>VLOOKUP($H120,[4]IRA!$H$7:$CS$981,BM$1,FALSE)</f>
        <v>144</v>
      </c>
      <c r="BN120" s="36">
        <f>VLOOKUP($H120,[4]IRA!$H$7:$CS$981,BN$1,FALSE)</f>
        <v>185</v>
      </c>
      <c r="BO120" s="10">
        <f>VLOOKUP(H120,[4]IRA!$H$7:$CS$981,90,FALSE)</f>
        <v>1888.3500000000001</v>
      </c>
      <c r="BP120" s="10">
        <f t="shared" si="26"/>
        <v>1773</v>
      </c>
      <c r="BQ120" s="17">
        <f t="shared" si="27"/>
        <v>0.93891492572881075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7</v>
      </c>
      <c r="Q121" s="36">
        <f>VLOOKUP($H121,[1]EDA!$H$6:$BN$980,Q$1,FALSE)</f>
        <v>3</v>
      </c>
      <c r="R121" s="36">
        <f>VLOOKUP($H121,[1]EDA!$H$6:$BN$980,R$1,FALSE)</f>
        <v>6</v>
      </c>
      <c r="S121" s="36">
        <f>VLOOKUP($H121,[1]EDA!$H$6:$BN$980,S$1,FALSE)</f>
        <v>5</v>
      </c>
      <c r="T121" s="36">
        <f>VLOOKUP($H121,[1]EDA!$H$6:$BN$980,T$1,FALSE)</f>
        <v>5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69</v>
      </c>
      <c r="X121" s="17">
        <f t="shared" si="21"/>
        <v>0.99638989169675085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3</v>
      </c>
      <c r="BJ121" s="36">
        <f>VLOOKUP($H121,[4]IRA!$H$7:$CS$981,BJ$1,FALSE)</f>
        <v>5</v>
      </c>
      <c r="BK121" s="36">
        <f>VLOOKUP($H121,[4]IRA!$H$7:$CS$981,BK$1,FALSE)</f>
        <v>10</v>
      </c>
      <c r="BL121" s="36">
        <f>VLOOKUP($H121,[4]IRA!$H$7:$CS$981,BL$1,FALSE)</f>
        <v>20</v>
      </c>
      <c r="BM121" s="36">
        <f>VLOOKUP($H121,[4]IRA!$H$7:$CS$981,BM$1,FALSE)</f>
        <v>3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109</v>
      </c>
      <c r="BQ121" s="17">
        <f t="shared" si="27"/>
        <v>0.77332387371408307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9</v>
      </c>
      <c r="Q122" s="36">
        <f>VLOOKUP($H122,[1]EDA!$H$6:$BN$980,Q$1,FALSE)</f>
        <v>6</v>
      </c>
      <c r="R122" s="36">
        <f>VLOOKUP($H122,[1]EDA!$H$6:$BN$980,R$1,FALSE)</f>
        <v>6</v>
      </c>
      <c r="S122" s="36">
        <f>VLOOKUP($H122,[1]EDA!$H$6:$BN$980,S$1,FALSE)</f>
        <v>22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90</v>
      </c>
      <c r="X122" s="17">
        <f t="shared" si="21"/>
        <v>1.3219094247246019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24</v>
      </c>
      <c r="BJ122" s="36">
        <f>VLOOKUP($H122,[4]IRA!$H$7:$CS$981,BJ$1,FALSE)</f>
        <v>16</v>
      </c>
      <c r="BK122" s="36">
        <f>VLOOKUP($H122,[4]IRA!$H$7:$CS$981,BK$1,FALSE)</f>
        <v>20</v>
      </c>
      <c r="BL122" s="36">
        <f>VLOOKUP($H122,[4]IRA!$H$7:$CS$981,BL$1,FALSE)</f>
        <v>65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171</v>
      </c>
      <c r="BQ122" s="17">
        <f t="shared" si="27"/>
        <v>1.0688168010500656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24</v>
      </c>
      <c r="Q123" s="36">
        <f>VLOOKUP($H123,[1]EDA!$H$6:$BN$980,Q$1,FALSE)</f>
        <v>18</v>
      </c>
      <c r="R123" s="36">
        <f>VLOOKUP($H123,[1]EDA!$H$6:$BN$980,R$1,FALSE)</f>
        <v>19</v>
      </c>
      <c r="S123" s="36">
        <f>VLOOKUP($H123,[1]EDA!$H$6:$BN$980,S$1,FALSE)</f>
        <v>3</v>
      </c>
      <c r="T123" s="36">
        <f>VLOOKUP($H123,[1]EDA!$H$6:$BN$980,T$1,FALSE)</f>
        <v>14</v>
      </c>
      <c r="U123" s="36">
        <f>VLOOKUP($H123,[1]EDA!$H$6:$BN$980,U$1,FALSE)</f>
        <v>15</v>
      </c>
      <c r="V123" s="10">
        <f>VLOOKUP(H123,[1]EDA!$H$6:$BO$980,60,FALSE)</f>
        <v>274.45</v>
      </c>
      <c r="W123" s="10">
        <f t="shared" si="20"/>
        <v>218</v>
      </c>
      <c r="X123" s="17">
        <f t="shared" si="21"/>
        <v>0.79431590453634549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1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12</v>
      </c>
      <c r="AM123" s="17">
        <f t="shared" si="23"/>
        <v>0.60200668896321075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1</v>
      </c>
      <c r="AY123" s="36">
        <f>VLOOKUP($H123,[3]IRA!$H$6:$BN$980,AY$1,FALSE)</f>
        <v>1</v>
      </c>
      <c r="AZ123" s="20">
        <f>VLOOKUP(H123,[3]IRA!$H$6:$BO$980,60,FALSE)</f>
        <v>5.55</v>
      </c>
      <c r="BA123" s="20">
        <f t="shared" si="24"/>
        <v>34</v>
      </c>
      <c r="BB123" s="17">
        <f t="shared" si="25"/>
        <v>6.1261261261261266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31</v>
      </c>
      <c r="BJ123" s="36">
        <f>VLOOKUP($H123,[4]IRA!$H$7:$CS$981,BJ$1,FALSE)</f>
        <v>12</v>
      </c>
      <c r="BK123" s="36">
        <f>VLOOKUP($H123,[4]IRA!$H$7:$CS$981,BK$1,FALSE)</f>
        <v>12</v>
      </c>
      <c r="BL123" s="36">
        <f>VLOOKUP($H123,[4]IRA!$H$7:$CS$981,BL$1,FALSE)</f>
        <v>1</v>
      </c>
      <c r="BM123" s="36">
        <f>VLOOKUP($H123,[4]IRA!$H$7:$CS$981,BM$1,FALSE)</f>
        <v>8</v>
      </c>
      <c r="BN123" s="36">
        <f>VLOOKUP($H123,[4]IRA!$H$7:$CS$981,BN$1,FALSE)</f>
        <v>17</v>
      </c>
      <c r="BO123" s="10">
        <f>VLOOKUP(H123,[4]IRA!$H$7:$CS$981,90,FALSE)</f>
        <v>461.27</v>
      </c>
      <c r="BP123" s="10">
        <f t="shared" si="26"/>
        <v>370</v>
      </c>
      <c r="BQ123" s="17">
        <f t="shared" si="27"/>
        <v>0.80213324083508575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3</v>
      </c>
      <c r="T124" s="36">
        <f>VLOOKUP($H124,[1]EDA!$H$6:$BN$980,T$1,FALSE)</f>
        <v>3</v>
      </c>
      <c r="U124" s="36">
        <f>VLOOKUP($H124,[1]EDA!$H$6:$BN$980,U$1,FALSE)</f>
        <v>2</v>
      </c>
      <c r="V124" s="10">
        <f>VLOOKUP(H124,[1]EDA!$H$6:$BO$980,60,FALSE)</f>
        <v>42</v>
      </c>
      <c r="W124" s="10">
        <f t="shared" si="20"/>
        <v>49</v>
      </c>
      <c r="X124" s="17">
        <f t="shared" si="21"/>
        <v>1.1666666666666667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6</v>
      </c>
      <c r="BK124" s="36">
        <f>VLOOKUP($H124,[4]IRA!$H$7:$CS$981,BK$1,FALSE)</f>
        <v>11</v>
      </c>
      <c r="BL124" s="36">
        <f>VLOOKUP($H124,[4]IRA!$H$7:$CS$981,BL$1,FALSE)</f>
        <v>10</v>
      </c>
      <c r="BM124" s="36">
        <f>VLOOKUP($H124,[4]IRA!$H$7:$CS$981,BM$1,FALSE)</f>
        <v>19</v>
      </c>
      <c r="BN124" s="36">
        <f>VLOOKUP($H124,[4]IRA!$H$7:$CS$981,BN$1,FALSE)</f>
        <v>29</v>
      </c>
      <c r="BO124" s="10">
        <f>VLOOKUP(H124,[4]IRA!$H$7:$CS$981,90,FALSE)</f>
        <v>85.839999999999989</v>
      </c>
      <c r="BP124" s="10">
        <f t="shared" si="26"/>
        <v>185</v>
      </c>
      <c r="BQ124" s="17">
        <f t="shared" si="27"/>
        <v>2.1551724137931036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19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19</v>
      </c>
      <c r="R125" s="36">
        <f>VLOOKUP($H125,[1]EDA!$H$6:$BN$980,R$1,FALSE)</f>
        <v>20</v>
      </c>
      <c r="S125" s="36">
        <f>VLOOKUP($H125,[1]EDA!$H$6:$BN$980,S$1,FALSE)</f>
        <v>8</v>
      </c>
      <c r="T125" s="36">
        <f>VLOOKUP($H125,[1]EDA!$H$6:$BN$980,T$1,FALSE)</f>
        <v>16</v>
      </c>
      <c r="U125" s="36">
        <f>VLOOKUP($H125,[1]EDA!$H$6:$BN$980,U$1,FALSE)</f>
        <v>6</v>
      </c>
      <c r="V125" s="10">
        <f>VLOOKUP(H125,[1]EDA!$H$6:$BO$980,60,FALSE)</f>
        <v>144.16666666666669</v>
      </c>
      <c r="W125" s="10">
        <f t="shared" si="20"/>
        <v>180</v>
      </c>
      <c r="X125" s="17">
        <f t="shared" si="21"/>
        <v>1.2485549132947975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2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1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11</v>
      </c>
      <c r="BB125" s="17">
        <f t="shared" si="25"/>
        <v>5.9459459459459456</v>
      </c>
      <c r="BC125" s="36">
        <f>VLOOKUP($H125,[4]IRA!$H$7:$CS$981,BC$1,FALSE)</f>
        <v>9</v>
      </c>
      <c r="BD125" s="36">
        <f>VLOOKUP($H125,[4]IRA!$H$7:$CS$981,BD$1,FALSE)</f>
        <v>39</v>
      </c>
      <c r="BE125" s="36">
        <f>VLOOKUP($H125,[4]IRA!$H$7:$CS$981,BE$1,FALSE)</f>
        <v>32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50</v>
      </c>
      <c r="BK125" s="36">
        <f>VLOOKUP($H125,[4]IRA!$H$7:$CS$981,BK$1,FALSE)</f>
        <v>31</v>
      </c>
      <c r="BL125" s="36">
        <f>VLOOKUP($H125,[4]IRA!$H$7:$CS$981,BL$1,FALSE)</f>
        <v>30</v>
      </c>
      <c r="BM125" s="36">
        <f>VLOOKUP($H125,[4]IRA!$H$7:$CS$981,BM$1,FALSE)</f>
        <v>100</v>
      </c>
      <c r="BN125" s="36">
        <f>VLOOKUP($H125,[4]IRA!$H$7:$CS$981,BN$1,FALSE)</f>
        <v>23</v>
      </c>
      <c r="BO125" s="10">
        <f>VLOOKUP(H125,[4]IRA!$H$7:$CS$981,90,FALSE)</f>
        <v>594.05999999999995</v>
      </c>
      <c r="BP125" s="10">
        <f t="shared" si="26"/>
        <v>489</v>
      </c>
      <c r="BQ125" s="17">
        <f t="shared" si="27"/>
        <v>0.82314917685082323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19</v>
      </c>
      <c r="R126" s="36">
        <f>VLOOKUP($H126,[1]EDA!$H$6:$BN$980,R$1,FALSE)</f>
        <v>9</v>
      </c>
      <c r="S126" s="36">
        <f>VLOOKUP($H126,[1]EDA!$H$6:$BN$980,S$1,FALSE)</f>
        <v>2</v>
      </c>
      <c r="T126" s="36">
        <f>VLOOKUP($H126,[1]EDA!$H$6:$BN$980,T$1,FALSE)</f>
        <v>6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79</v>
      </c>
      <c r="X126" s="17">
        <f t="shared" si="21"/>
        <v>0.63709677419354838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3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3</v>
      </c>
      <c r="AM126" s="17">
        <f t="shared" si="23"/>
        <v>0.57692307692307687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1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1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44</v>
      </c>
      <c r="BK126" s="36">
        <f>VLOOKUP($H126,[4]IRA!$H$7:$CS$981,BK$1,FALSE)</f>
        <v>29</v>
      </c>
      <c r="BL126" s="36">
        <f>VLOOKUP($H126,[4]IRA!$H$7:$CS$981,BL$1,FALSE)</f>
        <v>6</v>
      </c>
      <c r="BM126" s="36">
        <f>VLOOKUP($H126,[4]IRA!$H$7:$CS$981,BM$1,FALSE)</f>
        <v>22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318</v>
      </c>
      <c r="BQ126" s="17">
        <f t="shared" si="27"/>
        <v>1.0382995396219024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5</v>
      </c>
      <c r="R127" s="36">
        <f>VLOOKUP($H127,[1]EDA!$H$6:$BN$980,R$1,FALSE)</f>
        <v>5</v>
      </c>
      <c r="S127" s="36">
        <f>VLOOKUP($H127,[1]EDA!$H$6:$BN$980,S$1,FALSE)</f>
        <v>12</v>
      </c>
      <c r="T127" s="36">
        <f>VLOOKUP($H127,[1]EDA!$H$6:$BN$980,T$1,FALSE)</f>
        <v>23</v>
      </c>
      <c r="U127" s="36">
        <f>VLOOKUP($H127,[1]EDA!$H$6:$BN$980,U$1,FALSE)</f>
        <v>6</v>
      </c>
      <c r="V127" s="10">
        <f>VLOOKUP(H127,[1]EDA!$H$6:$BO$980,60,FALSE)</f>
        <v>136.43333333333334</v>
      </c>
      <c r="W127" s="10">
        <f t="shared" si="20"/>
        <v>165</v>
      </c>
      <c r="X127" s="17">
        <f t="shared" si="21"/>
        <v>1.2093818714879061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2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1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22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12</v>
      </c>
      <c r="BK127" s="36">
        <f>VLOOKUP($H127,[4]IRA!$H$7:$CS$981,BK$1,FALSE)</f>
        <v>8</v>
      </c>
      <c r="BL127" s="36">
        <f>VLOOKUP($H127,[4]IRA!$H$7:$CS$981,BL$1,FALSE)</f>
        <v>7</v>
      </c>
      <c r="BM127" s="36">
        <f>VLOOKUP($H127,[4]IRA!$H$7:$CS$981,BM$1,FALSE)</f>
        <v>14</v>
      </c>
      <c r="BN127" s="36">
        <f>VLOOKUP($H127,[4]IRA!$H$7:$CS$981,BN$1,FALSE)</f>
        <v>7</v>
      </c>
      <c r="BO127" s="10">
        <f>VLOOKUP(H127,[4]IRA!$H$7:$CS$981,90,FALSE)</f>
        <v>270.34000000000003</v>
      </c>
      <c r="BP127" s="10">
        <f t="shared" si="26"/>
        <v>200</v>
      </c>
      <c r="BQ127" s="17">
        <f t="shared" si="27"/>
        <v>0.73980912924465481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10</v>
      </c>
      <c r="R128" s="36">
        <f>VLOOKUP($H128,[1]EDA!$H$6:$BN$980,R$1,FALSE)</f>
        <v>9</v>
      </c>
      <c r="S128" s="36">
        <f>VLOOKUP($H128,[1]EDA!$H$6:$BN$980,S$1,FALSE)</f>
        <v>4</v>
      </c>
      <c r="T128" s="36">
        <f>VLOOKUP($H128,[1]EDA!$H$6:$BN$980,T$1,FALSE)</f>
        <v>22</v>
      </c>
      <c r="U128" s="36">
        <f>VLOOKUP($H128,[1]EDA!$H$6:$BN$980,U$1,FALSE)</f>
        <v>8</v>
      </c>
      <c r="V128" s="10">
        <f>VLOOKUP(H128,[1]EDA!$H$6:$BO$980,60,FALSE)</f>
        <v>126.66666666666667</v>
      </c>
      <c r="W128" s="10">
        <f t="shared" si="20"/>
        <v>152</v>
      </c>
      <c r="X128" s="17">
        <f t="shared" si="21"/>
        <v>1.2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6</v>
      </c>
      <c r="BL128" s="36">
        <f>VLOOKUP($H128,[4]IRA!$H$7:$CS$981,BL$1,FALSE)</f>
        <v>5</v>
      </c>
      <c r="BM128" s="36">
        <f>VLOOKUP($H128,[4]IRA!$H$7:$CS$981,BM$1,FALSE)</f>
        <v>40</v>
      </c>
      <c r="BN128" s="36">
        <f>VLOOKUP($H128,[4]IRA!$H$7:$CS$981,BN$1,FALSE)</f>
        <v>8</v>
      </c>
      <c r="BO128" s="10">
        <f>VLOOKUP(H128,[4]IRA!$H$7:$CS$981,90,FALSE)</f>
        <v>189.84</v>
      </c>
      <c r="BP128" s="10">
        <f t="shared" si="26"/>
        <v>179</v>
      </c>
      <c r="BQ128" s="17">
        <f t="shared" si="27"/>
        <v>0.94289928360724817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5</v>
      </c>
      <c r="R129" s="36">
        <f>VLOOKUP($H129,[1]EDA!$H$6:$BN$980,R$1,FALSE)</f>
        <v>1</v>
      </c>
      <c r="S129" s="36">
        <f>VLOOKUP($H129,[1]EDA!$H$6:$BN$980,S$1,FALSE)</f>
        <v>3</v>
      </c>
      <c r="T129" s="36">
        <f>VLOOKUP($H129,[1]EDA!$H$6:$BN$980,T$1,FALSE)</f>
        <v>7</v>
      </c>
      <c r="U129" s="36">
        <f>VLOOKUP($H129,[1]EDA!$H$6:$BN$980,U$1,FALSE)</f>
        <v>6</v>
      </c>
      <c r="V129" s="10">
        <f>VLOOKUP(H129,[1]EDA!$H$6:$BO$980,60,FALSE)</f>
        <v>72</v>
      </c>
      <c r="W129" s="10">
        <f t="shared" si="20"/>
        <v>120</v>
      </c>
      <c r="X129" s="17">
        <f t="shared" si="21"/>
        <v>1.6666666666666667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26</v>
      </c>
      <c r="BK129" s="36">
        <f>VLOOKUP($H129,[4]IRA!$H$7:$CS$981,BK$1,FALSE)</f>
        <v>9</v>
      </c>
      <c r="BL129" s="36">
        <f>VLOOKUP($H129,[4]IRA!$H$7:$CS$981,BL$1,FALSE)</f>
        <v>13</v>
      </c>
      <c r="BM129" s="36">
        <f>VLOOKUP($H129,[4]IRA!$H$7:$CS$981,BM$1,FALSE)</f>
        <v>20</v>
      </c>
      <c r="BN129" s="36">
        <f>VLOOKUP($H129,[4]IRA!$H$7:$CS$981,BN$1,FALSE)</f>
        <v>10</v>
      </c>
      <c r="BO129" s="10">
        <f>VLOOKUP(H129,[4]IRA!$H$7:$CS$981,90,FALSE)</f>
        <v>199.09999999999997</v>
      </c>
      <c r="BP129" s="10">
        <f t="shared" si="26"/>
        <v>207</v>
      </c>
      <c r="BQ129" s="17">
        <f t="shared" si="27"/>
        <v>1.0396785534907083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18</v>
      </c>
      <c r="R130" s="36">
        <f>VLOOKUP($H130,[1]EDA!$H$6:$BN$980,R$1,FALSE)</f>
        <v>3</v>
      </c>
      <c r="S130" s="36">
        <f>VLOOKUP($H130,[1]EDA!$H$6:$BN$980,S$1,FALSE)</f>
        <v>8</v>
      </c>
      <c r="T130" s="36">
        <f>VLOOKUP($H130,[1]EDA!$H$6:$BN$980,T$1,FALSE)</f>
        <v>5</v>
      </c>
      <c r="U130" s="36">
        <f>VLOOKUP($H130,[1]EDA!$H$6:$BN$980,U$1,FALSE)</f>
        <v>2</v>
      </c>
      <c r="V130" s="10">
        <f>VLOOKUP(H130,[1]EDA!$H$6:$BO$980,60,FALSE)</f>
        <v>33.833333333333329</v>
      </c>
      <c r="W130" s="10">
        <f t="shared" si="20"/>
        <v>71</v>
      </c>
      <c r="X130" s="17">
        <f t="shared" si="21"/>
        <v>2.0985221674876851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4</v>
      </c>
      <c r="BK130" s="36">
        <f>VLOOKUP($H130,[4]IRA!$H$7:$CS$981,BK$1,FALSE)</f>
        <v>1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1</v>
      </c>
      <c r="BO130" s="10">
        <f>VLOOKUP(H130,[4]IRA!$H$7:$CS$981,90,FALSE)</f>
        <v>74.83</v>
      </c>
      <c r="BP130" s="10">
        <f t="shared" si="26"/>
        <v>32</v>
      </c>
      <c r="BQ130" s="17">
        <f t="shared" si="27"/>
        <v>0.42763597487638649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5</v>
      </c>
      <c r="R131" s="36">
        <f>VLOOKUP($H131,[1]EDA!$H$6:$BN$980,R$1,FALSE)</f>
        <v>0</v>
      </c>
      <c r="S131" s="36">
        <f>VLOOKUP($H131,[1]EDA!$H$6:$BN$980,S$1,FALSE)</f>
        <v>1</v>
      </c>
      <c r="T131" s="36">
        <f>VLOOKUP($H131,[1]EDA!$H$6:$BN$980,T$1,FALSE)</f>
        <v>6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30</v>
      </c>
      <c r="X131" s="17">
        <f t="shared" si="21"/>
        <v>0.54086538461538469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2</v>
      </c>
      <c r="BK131" s="36">
        <f>VLOOKUP($H131,[4]IRA!$H$7:$CS$981,BK$1,FALSE)</f>
        <v>0</v>
      </c>
      <c r="BL131" s="36">
        <f>VLOOKUP($H131,[4]IRA!$H$7:$CS$981,BL$1,FALSE)</f>
        <v>7</v>
      </c>
      <c r="BM131" s="36">
        <f>VLOOKUP($H131,[4]IRA!$H$7:$CS$981,BM$1,FALSE)</f>
        <v>9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56</v>
      </c>
      <c r="BQ131" s="17">
        <f t="shared" si="27"/>
        <v>0.86047940995697603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1</v>
      </c>
      <c r="V132" s="10">
        <f>VLOOKUP(H132,[1]EDA!$H$6:$BO$980,60,FALSE)</f>
        <v>24.35</v>
      </c>
      <c r="W132" s="10">
        <f t="shared" si="20"/>
        <v>26</v>
      </c>
      <c r="X132" s="17">
        <f t="shared" si="21"/>
        <v>1.0677618069815193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19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1</v>
      </c>
      <c r="BM132" s="36">
        <f>VLOOKUP($H132,[4]IRA!$H$7:$CS$981,BM$1,FALSE)</f>
        <v>0</v>
      </c>
      <c r="BN132" s="36">
        <f>VLOOKUP($H132,[4]IRA!$H$7:$CS$981,BN$1,FALSE)</f>
        <v>3</v>
      </c>
      <c r="BO132" s="10">
        <f>VLOOKUP(H132,[4]IRA!$H$7:$CS$981,90,FALSE)</f>
        <v>17.549999999999997</v>
      </c>
      <c r="BP132" s="10">
        <f t="shared" si="26"/>
        <v>36</v>
      </c>
      <c r="BQ132" s="17">
        <f t="shared" si="27"/>
        <v>2.0512820512820515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11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13</v>
      </c>
      <c r="R134" s="36">
        <f>VLOOKUP($H134,[1]EDA!$H$6:$BN$980,R$1,FALSE)</f>
        <v>22</v>
      </c>
      <c r="S134" s="36">
        <f>VLOOKUP($H134,[1]EDA!$H$6:$BN$980,S$1,FALSE)</f>
        <v>20</v>
      </c>
      <c r="T134" s="36">
        <f>VLOOKUP($H134,[1]EDA!$H$6:$BN$980,T$1,FALSE)</f>
        <v>10</v>
      </c>
      <c r="U134" s="36">
        <f>VLOOKUP($H134,[1]EDA!$H$6:$BN$980,U$1,FALSE)</f>
        <v>3</v>
      </c>
      <c r="V134" s="10">
        <f>VLOOKUP(H134,[1]EDA!$H$6:$BO$980,60,FALSE)</f>
        <v>88.166666666666671</v>
      </c>
      <c r="W134" s="10">
        <f t="shared" si="20"/>
        <v>136</v>
      </c>
      <c r="X134" s="17">
        <f t="shared" si="21"/>
        <v>1.5425330812854441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6</v>
      </c>
      <c r="AV134" s="36">
        <f>VLOOKUP($H134,[3]IRA!$H$6:$BN$980,AV$1,FALSE)</f>
        <v>2</v>
      </c>
      <c r="AW134" s="36">
        <f>VLOOKUP($H134,[3]IRA!$H$6:$BN$980,AW$1,FALSE)</f>
        <v>1</v>
      </c>
      <c r="AX134" s="36">
        <f>VLOOKUP($H134,[3]IRA!$H$6:$BN$980,AX$1,FALSE)</f>
        <v>2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18</v>
      </c>
      <c r="BB134" s="17">
        <f t="shared" si="25"/>
        <v>9.7297297297297298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19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24</v>
      </c>
      <c r="BK134" s="36">
        <f>VLOOKUP($H134,[4]IRA!$H$7:$CS$981,BK$1,FALSE)</f>
        <v>31</v>
      </c>
      <c r="BL134" s="36">
        <f>VLOOKUP($H134,[4]IRA!$H$7:$CS$981,BL$1,FALSE)</f>
        <v>20</v>
      </c>
      <c r="BM134" s="36">
        <f>VLOOKUP($H134,[4]IRA!$H$7:$CS$981,BM$1,FALSE)</f>
        <v>30</v>
      </c>
      <c r="BN134" s="36">
        <f>VLOOKUP($H134,[4]IRA!$H$7:$CS$981,BN$1,FALSE)</f>
        <v>11</v>
      </c>
      <c r="BO134" s="10">
        <f>VLOOKUP(H134,[4]IRA!$H$7:$CS$981,90,FALSE)</f>
        <v>150.19999999999999</v>
      </c>
      <c r="BP134" s="10">
        <f t="shared" si="26"/>
        <v>231</v>
      </c>
      <c r="BQ134" s="17">
        <f t="shared" si="27"/>
        <v>1.5379494007989349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3</v>
      </c>
      <c r="R135" s="36">
        <f>VLOOKUP($H135,[1]EDA!$H$6:$BN$980,R$1,FALSE)</f>
        <v>0</v>
      </c>
      <c r="S135" s="36">
        <f>VLOOKUP($H135,[1]EDA!$H$6:$BN$980,S$1,FALSE)</f>
        <v>1</v>
      </c>
      <c r="T135" s="36">
        <f>VLOOKUP($H135,[1]EDA!$H$6:$BN$980,T$1,FALSE)</f>
        <v>2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25</v>
      </c>
      <c r="X135" s="17">
        <f t="shared" si="21"/>
        <v>0.89552238805970141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1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1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2</v>
      </c>
      <c r="BL135" s="36">
        <f>VLOOKUP($H135,[4]IRA!$H$7:$CS$981,BL$1,FALSE)</f>
        <v>2</v>
      </c>
      <c r="BM135" s="36">
        <f>VLOOKUP($H135,[4]IRA!$H$7:$CS$981,BM$1,FALSE)</f>
        <v>1</v>
      </c>
      <c r="BN135" s="36">
        <f>VLOOKUP($H135,[4]IRA!$H$7:$CS$981,BN$1,FALSE)</f>
        <v>1</v>
      </c>
      <c r="BO135" s="10">
        <f>VLOOKUP(H135,[4]IRA!$H$7:$CS$981,90,FALSE)</f>
        <v>72.650000000000006</v>
      </c>
      <c r="BP135" s="10">
        <f t="shared" si="26"/>
        <v>44</v>
      </c>
      <c r="BQ135" s="17">
        <f t="shared" si="27"/>
        <v>0.60564349621472813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2</v>
      </c>
      <c r="R136" s="36">
        <f>VLOOKUP($H136,[1]EDA!$H$6:$BN$980,R$1,FALSE)</f>
        <v>3</v>
      </c>
      <c r="S136" s="36">
        <f>VLOOKUP($H136,[1]EDA!$H$6:$BN$980,S$1,FALSE)</f>
        <v>4</v>
      </c>
      <c r="T136" s="36">
        <f>VLOOKUP($H136,[1]EDA!$H$6:$BN$980,T$1,FALSE)</f>
        <v>5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46</v>
      </c>
      <c r="X136" s="17">
        <f t="shared" si="21"/>
        <v>0.7299656175614917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14</v>
      </c>
      <c r="BK136" s="36">
        <f>VLOOKUP($H136,[4]IRA!$H$7:$CS$981,BK$1,FALSE)</f>
        <v>6</v>
      </c>
      <c r="BL136" s="36">
        <f>VLOOKUP($H136,[4]IRA!$H$7:$CS$981,BL$1,FALSE)</f>
        <v>1</v>
      </c>
      <c r="BM136" s="36">
        <f>VLOOKUP($H136,[4]IRA!$H$7:$CS$981,BM$1,FALSE)</f>
        <v>6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62</v>
      </c>
      <c r="BQ136" s="17">
        <f t="shared" si="27"/>
        <v>1.0591048855483429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2</v>
      </c>
      <c r="Q137" s="36">
        <f>VLOOKUP($H137,[1]EDA!$H$6:$BN$980,Q$1,FALSE)</f>
        <v>6</v>
      </c>
      <c r="R137" s="36">
        <f>VLOOKUP($H137,[1]EDA!$H$6:$BN$980,R$1,FALSE)</f>
        <v>11</v>
      </c>
      <c r="S137" s="36">
        <f>VLOOKUP($H137,[1]EDA!$H$6:$BN$980,S$1,FALSE)</f>
        <v>5</v>
      </c>
      <c r="T137" s="36">
        <f>VLOOKUP($H137,[1]EDA!$H$6:$BN$980,T$1,FALSE)</f>
        <v>13</v>
      </c>
      <c r="U137" s="36">
        <f>VLOOKUP($H137,[1]EDA!$H$6:$BN$980,U$1,FALSE)</f>
        <v>1</v>
      </c>
      <c r="V137" s="10">
        <f>VLOOKUP(H137,[1]EDA!$H$6:$BO$980,60,FALSE)</f>
        <v>199.43333333333334</v>
      </c>
      <c r="W137" s="10">
        <f t="shared" si="20"/>
        <v>132</v>
      </c>
      <c r="X137" s="17">
        <f t="shared" si="21"/>
        <v>0.66187531338793248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24</v>
      </c>
      <c r="BJ137" s="36">
        <f>VLOOKUP($H137,[4]IRA!$H$7:$CS$981,BJ$1,FALSE)</f>
        <v>9</v>
      </c>
      <c r="BK137" s="36">
        <f>VLOOKUP($H137,[4]IRA!$H$7:$CS$981,BK$1,FALSE)</f>
        <v>18</v>
      </c>
      <c r="BL137" s="36">
        <f>VLOOKUP($H137,[4]IRA!$H$7:$CS$981,BL$1,FALSE)</f>
        <v>0</v>
      </c>
      <c r="BM137" s="36">
        <f>VLOOKUP($H137,[4]IRA!$H$7:$CS$981,BM$1,FALSE)</f>
        <v>8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324</v>
      </c>
      <c r="BQ137" s="17">
        <f t="shared" si="27"/>
        <v>0.31143664571197882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15</v>
      </c>
      <c r="R138" s="36">
        <f>VLOOKUP($H138,[1]EDA!$H$6:$BN$980,R$1,FALSE)</f>
        <v>10</v>
      </c>
      <c r="S138" s="36">
        <f>VLOOKUP($H138,[1]EDA!$H$6:$BN$980,S$1,FALSE)</f>
        <v>4</v>
      </c>
      <c r="T138" s="36">
        <f>VLOOKUP($H138,[1]EDA!$H$6:$BN$980,T$1,FALSE)</f>
        <v>8</v>
      </c>
      <c r="U138" s="36">
        <f>VLOOKUP($H138,[1]EDA!$H$6:$BN$980,U$1,FALSE)</f>
        <v>6</v>
      </c>
      <c r="V138" s="10">
        <f>VLOOKUP(H138,[1]EDA!$H$6:$BO$980,60,FALSE)</f>
        <v>95.166666666666671</v>
      </c>
      <c r="W138" s="10">
        <f t="shared" si="20"/>
        <v>80</v>
      </c>
      <c r="X138" s="17">
        <f t="shared" si="21"/>
        <v>0.84063047285464099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1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1</v>
      </c>
      <c r="AM138" s="17">
        <f t="shared" si="23"/>
        <v>2.3076923076923079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1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6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12</v>
      </c>
      <c r="BK138" s="36">
        <f>VLOOKUP($H138,[4]IRA!$H$7:$CS$981,BK$1,FALSE)</f>
        <v>32</v>
      </c>
      <c r="BL138" s="36">
        <f>VLOOKUP($H138,[4]IRA!$H$7:$CS$981,BL$1,FALSE)</f>
        <v>40</v>
      </c>
      <c r="BM138" s="36">
        <f>VLOOKUP($H138,[4]IRA!$H$7:$CS$981,BM$1,FALSE)</f>
        <v>61</v>
      </c>
      <c r="BN138" s="36">
        <f>VLOOKUP($H138,[4]IRA!$H$7:$CS$981,BN$1,FALSE)</f>
        <v>35</v>
      </c>
      <c r="BO138" s="10">
        <f>VLOOKUP(H138,[4]IRA!$H$7:$CS$981,90,FALSE)</f>
        <v>791.62</v>
      </c>
      <c r="BP138" s="10">
        <f t="shared" si="26"/>
        <v>453</v>
      </c>
      <c r="BQ138" s="17">
        <f t="shared" si="27"/>
        <v>0.57224425860892847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7</v>
      </c>
      <c r="R139" s="36">
        <f>VLOOKUP($H139,[1]EDA!$H$6:$BN$980,R$1,FALSE)</f>
        <v>8</v>
      </c>
      <c r="S139" s="36">
        <f>VLOOKUP($H139,[1]EDA!$H$6:$BN$980,S$1,FALSE)</f>
        <v>17</v>
      </c>
      <c r="T139" s="36">
        <f>VLOOKUP($H139,[1]EDA!$H$6:$BN$980,T$1,FALSE)</f>
        <v>17</v>
      </c>
      <c r="U139" s="36">
        <f>VLOOKUP($H139,[1]EDA!$H$6:$BN$980,U$1,FALSE)</f>
        <v>3</v>
      </c>
      <c r="V139" s="10">
        <f>VLOOKUP(H139,[1]EDA!$H$6:$BO$980,60,FALSE)</f>
        <v>52.75</v>
      </c>
      <c r="W139" s="10">
        <f t="shared" si="20"/>
        <v>76</v>
      </c>
      <c r="X139" s="17">
        <f t="shared" si="21"/>
        <v>1.4407582938388626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8</v>
      </c>
      <c r="BK139" s="36">
        <f>VLOOKUP($H139,[4]IRA!$H$7:$CS$981,BK$1,FALSE)</f>
        <v>3</v>
      </c>
      <c r="BL139" s="36">
        <f>VLOOKUP($H139,[4]IRA!$H$7:$CS$981,BL$1,FALSE)</f>
        <v>8</v>
      </c>
      <c r="BM139" s="36">
        <f>VLOOKUP($H139,[4]IRA!$H$7:$CS$981,BM$1,FALSE)</f>
        <v>11</v>
      </c>
      <c r="BN139" s="36">
        <f>VLOOKUP($H139,[4]IRA!$H$7:$CS$981,BN$1,FALSE)</f>
        <v>7</v>
      </c>
      <c r="BO139" s="10">
        <f>VLOOKUP(H139,[4]IRA!$H$7:$CS$981,90,FALSE)</f>
        <v>266.2</v>
      </c>
      <c r="BP139" s="10">
        <f t="shared" si="26"/>
        <v>72</v>
      </c>
      <c r="BQ139" s="17">
        <f t="shared" si="27"/>
        <v>0.270473328324568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5</v>
      </c>
      <c r="BM140" s="36">
        <f>VLOOKUP($H140,[4]IRA!$H$7:$CS$981,BM$1,FALSE)</f>
        <v>14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20</v>
      </c>
      <c r="BQ140" s="17">
        <f t="shared" si="27"/>
        <v>0.13333333333333333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3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4</v>
      </c>
      <c r="X141" s="17">
        <f t="shared" si="21"/>
        <v>3.2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1</v>
      </c>
      <c r="BM141" s="36">
        <f>VLOOKUP($H141,[4]IRA!$H$7:$CS$981,BM$1,FALSE)</f>
        <v>3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14</v>
      </c>
      <c r="BQ141" s="17">
        <f t="shared" si="27"/>
        <v>0.47457627118644069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2</v>
      </c>
      <c r="R142" s="36">
        <f>VLOOKUP($H142,[1]EDA!$H$6:$BN$980,R$1,FALSE)</f>
        <v>4</v>
      </c>
      <c r="S142" s="36">
        <f>VLOOKUP($H142,[1]EDA!$H$6:$BN$980,S$1,FALSE)</f>
        <v>4</v>
      </c>
      <c r="T142" s="36">
        <f>VLOOKUP($H142,[1]EDA!$H$6:$BN$980,T$1,FALSE)</f>
        <v>1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27</v>
      </c>
      <c r="X142" s="17">
        <f t="shared" si="21"/>
        <v>10.8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2</v>
      </c>
      <c r="BK142" s="36">
        <f>VLOOKUP($H142,[4]IRA!$H$7:$CS$981,BK$1,FALSE)</f>
        <v>3</v>
      </c>
      <c r="BL142" s="36">
        <f>VLOOKUP($H142,[4]IRA!$H$7:$CS$981,BL$1,FALSE)</f>
        <v>2</v>
      </c>
      <c r="BM142" s="36">
        <f>VLOOKUP($H142,[4]IRA!$H$7:$CS$981,BM$1,FALSE)</f>
        <v>2</v>
      </c>
      <c r="BN142" s="36">
        <f>VLOOKUP($H142,[4]IRA!$H$7:$CS$981,BN$1,FALSE)</f>
        <v>7</v>
      </c>
      <c r="BO142" s="10">
        <f>VLOOKUP(H142,[4]IRA!$H$7:$CS$981,90,FALSE)</f>
        <v>34.75</v>
      </c>
      <c r="BP142" s="10">
        <f t="shared" si="26"/>
        <v>29</v>
      </c>
      <c r="BQ142" s="17">
        <f t="shared" si="27"/>
        <v>0.83453237410071945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1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2</v>
      </c>
      <c r="R143" s="36">
        <f>VLOOKUP($H143,[1]EDA!$H$6:$BN$980,R$1,FALSE)</f>
        <v>8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25</v>
      </c>
      <c r="X143" s="17">
        <f t="shared" si="21"/>
        <v>1.5625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6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7</v>
      </c>
      <c r="BK143" s="36">
        <f>VLOOKUP($H143,[4]IRA!$H$7:$CS$981,BK$1,FALSE)</f>
        <v>9</v>
      </c>
      <c r="BL143" s="36">
        <f>VLOOKUP($H143,[4]IRA!$H$7:$CS$981,BL$1,FALSE)</f>
        <v>0</v>
      </c>
      <c r="BM143" s="36">
        <f>VLOOKUP($H143,[4]IRA!$H$7:$CS$981,BM$1,FALSE)</f>
        <v>2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71</v>
      </c>
      <c r="BQ143" s="17">
        <f t="shared" si="27"/>
        <v>0.87063151440833852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2</v>
      </c>
      <c r="R144" s="36">
        <f>VLOOKUP($H144,[1]EDA!$H$6:$BN$980,R$1,FALSE)</f>
        <v>1</v>
      </c>
      <c r="S144" s="36">
        <f>VLOOKUP($H144,[1]EDA!$H$6:$BN$980,S$1,FALSE)</f>
        <v>2</v>
      </c>
      <c r="T144" s="36">
        <f>VLOOKUP($H144,[1]EDA!$H$6:$BN$980,T$1,FALSE)</f>
        <v>4</v>
      </c>
      <c r="U144" s="36">
        <f>VLOOKUP($H144,[1]EDA!$H$6:$BN$980,U$1,FALSE)</f>
        <v>1</v>
      </c>
      <c r="V144" s="10">
        <f>VLOOKUP(H144,[1]EDA!$H$6:$BO$980,60,FALSE)</f>
        <v>37.916666666666671</v>
      </c>
      <c r="W144" s="10">
        <f t="shared" si="20"/>
        <v>45</v>
      </c>
      <c r="X144" s="17">
        <f t="shared" si="21"/>
        <v>1.1868131868131866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3</v>
      </c>
      <c r="BL144" s="36">
        <f>VLOOKUP($H144,[4]IRA!$H$7:$CS$981,BL$1,FALSE)</f>
        <v>3</v>
      </c>
      <c r="BM144" s="36">
        <f>VLOOKUP($H144,[4]IRA!$H$7:$CS$981,BM$1,FALSE)</f>
        <v>5</v>
      </c>
      <c r="BN144" s="36">
        <f>VLOOKUP($H144,[4]IRA!$H$7:$CS$981,BN$1,FALSE)</f>
        <v>7</v>
      </c>
      <c r="BO144" s="10">
        <f>VLOOKUP(H144,[4]IRA!$H$7:$CS$981,90,FALSE)</f>
        <v>74.099999999999994</v>
      </c>
      <c r="BP144" s="10">
        <f t="shared" si="26"/>
        <v>58</v>
      </c>
      <c r="BQ144" s="17">
        <f t="shared" si="27"/>
        <v>0.78272604588394068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17</v>
      </c>
      <c r="Q145" s="36">
        <f>VLOOKUP($H145,[1]EDA!$H$6:$BN$980,Q$1,FALSE)</f>
        <v>5</v>
      </c>
      <c r="R145" s="36">
        <f>VLOOKUP($H145,[1]EDA!$H$6:$BN$980,R$1,FALSE)</f>
        <v>4</v>
      </c>
      <c r="S145" s="36">
        <f>VLOOKUP($H145,[1]EDA!$H$6:$BN$980,S$1,FALSE)</f>
        <v>3</v>
      </c>
      <c r="T145" s="36">
        <f>VLOOKUP($H145,[1]EDA!$H$6:$BN$980,T$1,FALSE)</f>
        <v>8</v>
      </c>
      <c r="U145" s="36">
        <f>VLOOKUP($H145,[1]EDA!$H$6:$BN$980,U$1,FALSE)</f>
        <v>5</v>
      </c>
      <c r="V145" s="10">
        <f>VLOOKUP(H145,[1]EDA!$H$6:$BO$980,60,FALSE)</f>
        <v>44.25</v>
      </c>
      <c r="W145" s="10">
        <f t="shared" si="20"/>
        <v>87</v>
      </c>
      <c r="X145" s="17">
        <f t="shared" si="21"/>
        <v>1.9661016949152543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8</v>
      </c>
      <c r="BJ145" s="36">
        <f>VLOOKUP($H145,[4]IRA!$H$7:$CS$981,BJ$1,FALSE)</f>
        <v>3</v>
      </c>
      <c r="BK145" s="36">
        <f>VLOOKUP($H145,[4]IRA!$H$7:$CS$981,BK$1,FALSE)</f>
        <v>2</v>
      </c>
      <c r="BL145" s="36">
        <f>VLOOKUP($H145,[4]IRA!$H$7:$CS$981,BL$1,FALSE)</f>
        <v>0</v>
      </c>
      <c r="BM145" s="36">
        <f>VLOOKUP($H145,[4]IRA!$H$7:$CS$981,BM$1,FALSE)</f>
        <v>16</v>
      </c>
      <c r="BN145" s="36">
        <f>VLOOKUP($H145,[4]IRA!$H$7:$CS$981,BN$1,FALSE)</f>
        <v>10</v>
      </c>
      <c r="BO145" s="10">
        <f>VLOOKUP(H145,[4]IRA!$H$7:$CS$981,90,FALSE)</f>
        <v>122.85</v>
      </c>
      <c r="BP145" s="10">
        <f t="shared" si="26"/>
        <v>102</v>
      </c>
      <c r="BQ145" s="17">
        <f t="shared" si="27"/>
        <v>0.83028083028083033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3</v>
      </c>
      <c r="R146" s="36">
        <f>VLOOKUP($H146,[1]EDA!$H$6:$BN$980,R$1,FALSE)</f>
        <v>3</v>
      </c>
      <c r="S146" s="36">
        <f>VLOOKUP($H146,[1]EDA!$H$6:$BN$980,S$1,FALSE)</f>
        <v>5</v>
      </c>
      <c r="T146" s="36">
        <f>VLOOKUP($H146,[1]EDA!$H$6:$BN$980,T$1,FALSE)</f>
        <v>2</v>
      </c>
      <c r="U146" s="36">
        <f>VLOOKUP($H146,[1]EDA!$H$6:$BN$980,U$1,FALSE)</f>
        <v>1</v>
      </c>
      <c r="V146" s="10">
        <f>VLOOKUP(H146,[1]EDA!$H$6:$BO$980,60,FALSE)</f>
        <v>27.85</v>
      </c>
      <c r="W146" s="10">
        <f t="shared" si="20"/>
        <v>47</v>
      </c>
      <c r="X146" s="17">
        <f t="shared" si="21"/>
        <v>1.6876122082585276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7</v>
      </c>
      <c r="BK146" s="36">
        <f>VLOOKUP($H146,[4]IRA!$H$7:$CS$981,BK$1,FALSE)</f>
        <v>3</v>
      </c>
      <c r="BL146" s="36">
        <f>VLOOKUP($H146,[4]IRA!$H$7:$CS$981,BL$1,FALSE)</f>
        <v>0</v>
      </c>
      <c r="BM146" s="36">
        <f>VLOOKUP($H146,[4]IRA!$H$7:$CS$981,BM$1,FALSE)</f>
        <v>4</v>
      </c>
      <c r="BN146" s="36">
        <f>VLOOKUP($H146,[4]IRA!$H$7:$CS$981,BN$1,FALSE)</f>
        <v>1</v>
      </c>
      <c r="BO146" s="10">
        <f>VLOOKUP(H146,[4]IRA!$H$7:$CS$981,90,FALSE)</f>
        <v>59</v>
      </c>
      <c r="BP146" s="10">
        <f t="shared" si="26"/>
        <v>40</v>
      </c>
      <c r="BQ146" s="17">
        <f t="shared" si="27"/>
        <v>0.67796610169491522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23</v>
      </c>
      <c r="R147" s="36">
        <f>VLOOKUP($H147,[1]EDA!$H$6:$BN$980,R$1,FALSE)</f>
        <v>11</v>
      </c>
      <c r="S147" s="36">
        <f>VLOOKUP($H147,[1]EDA!$H$6:$BN$980,S$1,FALSE)</f>
        <v>17</v>
      </c>
      <c r="T147" s="36">
        <f>VLOOKUP($H147,[1]EDA!$H$6:$BN$980,T$1,FALSE)</f>
        <v>7</v>
      </c>
      <c r="U147" s="36">
        <f>VLOOKUP($H147,[1]EDA!$H$6:$BN$980,U$1,FALSE)</f>
        <v>4</v>
      </c>
      <c r="V147" s="10">
        <f>VLOOKUP(H147,[1]EDA!$H$6:$BO$980,60,FALSE)</f>
        <v>51.566666666666663</v>
      </c>
      <c r="W147" s="10">
        <f t="shared" si="20"/>
        <v>148</v>
      </c>
      <c r="X147" s="17">
        <f t="shared" si="21"/>
        <v>2.870071105365223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3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9</v>
      </c>
      <c r="BB147" s="17">
        <f t="shared" si="25"/>
        <v>4.8648648648648649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11</v>
      </c>
      <c r="BK147" s="36">
        <f>VLOOKUP($H147,[4]IRA!$H$7:$CS$981,BK$1,FALSE)</f>
        <v>26</v>
      </c>
      <c r="BL147" s="36">
        <f>VLOOKUP($H147,[4]IRA!$H$7:$CS$981,BL$1,FALSE)</f>
        <v>15</v>
      </c>
      <c r="BM147" s="36">
        <f>VLOOKUP($H147,[4]IRA!$H$7:$CS$981,BM$1,FALSE)</f>
        <v>38</v>
      </c>
      <c r="BN147" s="36">
        <f>VLOOKUP($H147,[4]IRA!$H$7:$CS$981,BN$1,FALSE)</f>
        <v>5</v>
      </c>
      <c r="BO147" s="10">
        <f>VLOOKUP(H147,[4]IRA!$H$7:$CS$981,90,FALSE)</f>
        <v>1016.62</v>
      </c>
      <c r="BP147" s="10">
        <f t="shared" si="26"/>
        <v>268</v>
      </c>
      <c r="BQ147" s="17">
        <f t="shared" si="27"/>
        <v>0.26361865790560879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2</v>
      </c>
      <c r="R148" s="36">
        <f>VLOOKUP($H148,[1]EDA!$H$6:$BN$980,R$1,FALSE)</f>
        <v>7</v>
      </c>
      <c r="S148" s="36">
        <f>VLOOKUP($H148,[1]EDA!$H$6:$BN$980,S$1,FALSE)</f>
        <v>1</v>
      </c>
      <c r="T148" s="36">
        <f>VLOOKUP($H148,[1]EDA!$H$6:$BN$980,T$1,FALSE)</f>
        <v>3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36</v>
      </c>
      <c r="X148" s="17">
        <f t="shared" si="21"/>
        <v>1.0434782608695652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2</v>
      </c>
      <c r="BK148" s="36">
        <f>VLOOKUP($H148,[4]IRA!$H$7:$CS$981,BK$1,FALSE)</f>
        <v>7</v>
      </c>
      <c r="BL148" s="36">
        <f>VLOOKUP($H148,[4]IRA!$H$7:$CS$981,BL$1,FALSE)</f>
        <v>2</v>
      </c>
      <c r="BM148" s="36">
        <f>VLOOKUP($H148,[4]IRA!$H$7:$CS$981,BM$1,FALSE)</f>
        <v>6</v>
      </c>
      <c r="BN148" s="36">
        <f>VLOOKUP($H148,[4]IRA!$H$7:$CS$981,BN$1,FALSE)</f>
        <v>1</v>
      </c>
      <c r="BO148" s="10">
        <f>VLOOKUP(H148,[4]IRA!$H$7:$CS$981,90,FALSE)</f>
        <v>81.900000000000006</v>
      </c>
      <c r="BP148" s="10">
        <f t="shared" si="26"/>
        <v>62</v>
      </c>
      <c r="BQ148" s="17">
        <f t="shared" si="27"/>
        <v>0.757020757020757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15</v>
      </c>
      <c r="R149" s="36">
        <f>VLOOKUP($H149,[1]EDA!$H$6:$BN$980,R$1,FALSE)</f>
        <v>6</v>
      </c>
      <c r="S149" s="36">
        <f>VLOOKUP($H149,[1]EDA!$H$6:$BN$980,S$1,FALSE)</f>
        <v>12</v>
      </c>
      <c r="T149" s="36">
        <f>VLOOKUP($H149,[1]EDA!$H$6:$BN$980,T$1,FALSE)</f>
        <v>7</v>
      </c>
      <c r="U149" s="36">
        <f>VLOOKUP($H149,[1]EDA!$H$6:$BN$980,U$1,FALSE)</f>
        <v>3</v>
      </c>
      <c r="V149" s="10">
        <f>VLOOKUP(H149,[1]EDA!$H$6:$BO$980,60,FALSE)</f>
        <v>44.25</v>
      </c>
      <c r="W149" s="10">
        <f t="shared" si="20"/>
        <v>100</v>
      </c>
      <c r="X149" s="17">
        <f t="shared" si="21"/>
        <v>2.2598870056497176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17</v>
      </c>
      <c r="BK149" s="36">
        <f>VLOOKUP($H149,[4]IRA!$H$7:$CS$981,BK$1,FALSE)</f>
        <v>18</v>
      </c>
      <c r="BL149" s="36">
        <f>VLOOKUP($H149,[4]IRA!$H$7:$CS$981,BL$1,FALSE)</f>
        <v>38</v>
      </c>
      <c r="BM149" s="36">
        <f>VLOOKUP($H149,[4]IRA!$H$7:$CS$981,BM$1,FALSE)</f>
        <v>26</v>
      </c>
      <c r="BN149" s="36">
        <f>VLOOKUP($H149,[4]IRA!$H$7:$CS$981,BN$1,FALSE)</f>
        <v>21</v>
      </c>
      <c r="BO149" s="10">
        <f>VLOOKUP(H149,[4]IRA!$H$7:$CS$981,90,FALSE)</f>
        <v>349.05</v>
      </c>
      <c r="BP149" s="10">
        <f t="shared" si="26"/>
        <v>328</v>
      </c>
      <c r="BQ149" s="17">
        <f t="shared" si="27"/>
        <v>0.93969345365993406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6</v>
      </c>
      <c r="R150" s="36">
        <f>VLOOKUP($H150,[1]EDA!$H$6:$BN$980,R$1,FALSE)</f>
        <v>1</v>
      </c>
      <c r="S150" s="36">
        <f>VLOOKUP($H150,[1]EDA!$H$6:$BN$980,S$1,FALSE)</f>
        <v>3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46</v>
      </c>
      <c r="X150" s="17">
        <f t="shared" si="21"/>
        <v>1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15</v>
      </c>
      <c r="BK150" s="36">
        <f>VLOOKUP($H150,[4]IRA!$H$7:$CS$981,BK$1,FALSE)</f>
        <v>18</v>
      </c>
      <c r="BL150" s="36">
        <f>VLOOKUP($H150,[4]IRA!$H$7:$CS$981,BL$1,FALSE)</f>
        <v>15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154</v>
      </c>
      <c r="BQ150" s="17">
        <f t="shared" si="27"/>
        <v>0.9071096188961536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60</v>
      </c>
      <c r="Q151" s="36">
        <f>VLOOKUP($H151,[1]EDA!$H$6:$BN$980,Q$1,FALSE)</f>
        <v>30</v>
      </c>
      <c r="R151" s="36">
        <f>VLOOKUP($H151,[1]EDA!$H$6:$BN$980,R$1,FALSE)</f>
        <v>28</v>
      </c>
      <c r="S151" s="36">
        <f>VLOOKUP($H151,[1]EDA!$H$6:$BN$980,S$1,FALSE)</f>
        <v>35</v>
      </c>
      <c r="T151" s="36">
        <f>VLOOKUP($H151,[1]EDA!$H$6:$BN$980,T$1,FALSE)</f>
        <v>26</v>
      </c>
      <c r="U151" s="36">
        <f>VLOOKUP($H151,[1]EDA!$H$6:$BN$980,U$1,FALSE)</f>
        <v>37</v>
      </c>
      <c r="V151" s="10">
        <f>VLOOKUP(H151,[1]EDA!$H$6:$BO$980,60,FALSE)</f>
        <v>623.01666666666677</v>
      </c>
      <c r="W151" s="10">
        <f t="shared" si="20"/>
        <v>690</v>
      </c>
      <c r="X151" s="17">
        <f t="shared" si="21"/>
        <v>1.1075145127203658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2</v>
      </c>
      <c r="AV151" s="36">
        <f>VLOOKUP($H151,[3]IRA!$H$6:$BN$980,AV$1,FALSE)</f>
        <v>4</v>
      </c>
      <c r="AW151" s="36">
        <f>VLOOKUP($H151,[3]IRA!$H$6:$BN$980,AW$1,FALSE)</f>
        <v>5</v>
      </c>
      <c r="AX151" s="36">
        <f>VLOOKUP($H151,[3]IRA!$H$6:$BN$980,AX$1,FALSE)</f>
        <v>3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69</v>
      </c>
      <c r="BB151" s="17">
        <f t="shared" si="25"/>
        <v>18.648648648648649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160</v>
      </c>
      <c r="BJ151" s="36">
        <f>VLOOKUP($H151,[4]IRA!$H$7:$CS$981,BJ$1,FALSE)</f>
        <v>192</v>
      </c>
      <c r="BK151" s="36">
        <f>VLOOKUP($H151,[4]IRA!$H$7:$CS$981,BK$1,FALSE)</f>
        <v>217</v>
      </c>
      <c r="BL151" s="36">
        <f>VLOOKUP($H151,[4]IRA!$H$7:$CS$981,BL$1,FALSE)</f>
        <v>213</v>
      </c>
      <c r="BM151" s="36">
        <f>VLOOKUP($H151,[4]IRA!$H$7:$CS$981,BM$1,FALSE)</f>
        <v>235</v>
      </c>
      <c r="BN151" s="36">
        <f>VLOOKUP($H151,[4]IRA!$H$7:$CS$981,BN$1,FALSE)</f>
        <v>221</v>
      </c>
      <c r="BO151" s="10">
        <f>VLOOKUP(H151,[4]IRA!$H$7:$CS$981,90,FALSE)</f>
        <v>1984.8799999999999</v>
      </c>
      <c r="BP151" s="10">
        <f t="shared" si="26"/>
        <v>2217</v>
      </c>
      <c r="BQ151" s="17">
        <f t="shared" si="27"/>
        <v>1.116944097376164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6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26</v>
      </c>
      <c r="X152" s="17">
        <f t="shared" si="21"/>
        <v>0.84552845528455289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1</v>
      </c>
      <c r="BK152" s="36">
        <f>VLOOKUP($H152,[4]IRA!$H$7:$CS$981,BK$1,FALSE)</f>
        <v>7</v>
      </c>
      <c r="BL152" s="36">
        <f>VLOOKUP($H152,[4]IRA!$H$7:$CS$981,BL$1,FALSE)</f>
        <v>9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37</v>
      </c>
      <c r="BQ152" s="17">
        <f t="shared" si="27"/>
        <v>1.7249417249417249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2</v>
      </c>
      <c r="Q153" s="36">
        <f>VLOOKUP($H153,[1]EDA!$H$6:$BN$980,Q$1,FALSE)</f>
        <v>1</v>
      </c>
      <c r="R153" s="36">
        <f>VLOOKUP($H153,[1]EDA!$H$6:$BN$980,R$1,FALSE)</f>
        <v>8</v>
      </c>
      <c r="S153" s="36">
        <f>VLOOKUP($H153,[1]EDA!$H$6:$BN$980,S$1,FALSE)</f>
        <v>11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45</v>
      </c>
      <c r="X153" s="17">
        <f t="shared" si="21"/>
        <v>0.79763663220088632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1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1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8</v>
      </c>
      <c r="BJ153" s="36">
        <f>VLOOKUP($H153,[4]IRA!$H$7:$CS$981,BJ$1,FALSE)</f>
        <v>17</v>
      </c>
      <c r="BK153" s="36">
        <f>VLOOKUP($H153,[4]IRA!$H$7:$CS$981,BK$1,FALSE)</f>
        <v>18</v>
      </c>
      <c r="BL153" s="36">
        <f>VLOOKUP($H153,[4]IRA!$H$7:$CS$981,BL$1,FALSE)</f>
        <v>17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146</v>
      </c>
      <c r="BQ153" s="17">
        <f t="shared" si="27"/>
        <v>1.1337164155924833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1</v>
      </c>
      <c r="R154" s="36">
        <f>VLOOKUP($H154,[1]EDA!$H$6:$BN$980,R$1,FALSE)</f>
        <v>3</v>
      </c>
      <c r="S154" s="36">
        <f>VLOOKUP($H154,[1]EDA!$H$6:$BN$980,S$1,FALSE)</f>
        <v>7</v>
      </c>
      <c r="T154" s="36">
        <f>VLOOKUP($H154,[1]EDA!$H$6:$BN$980,T$1,FALSE)</f>
        <v>3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17</v>
      </c>
      <c r="X154" s="17">
        <f t="shared" si="21"/>
        <v>1.3246753246753247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16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16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6</v>
      </c>
      <c r="BK154" s="36">
        <f>VLOOKUP($H154,[4]IRA!$H$7:$CS$981,BK$1,FALSE)</f>
        <v>14</v>
      </c>
      <c r="BL154" s="36">
        <f>VLOOKUP($H154,[4]IRA!$H$7:$CS$981,BL$1,FALSE)</f>
        <v>6</v>
      </c>
      <c r="BM154" s="36">
        <f>VLOOKUP($H154,[4]IRA!$H$7:$CS$981,BM$1,FALSE)</f>
        <v>2</v>
      </c>
      <c r="BN154" s="36">
        <f>VLOOKUP($H154,[4]IRA!$H$7:$CS$981,BN$1,FALSE)</f>
        <v>1</v>
      </c>
      <c r="BO154" s="10">
        <f>VLOOKUP(H154,[4]IRA!$H$7:$CS$981,90,FALSE)</f>
        <v>37.049999999999997</v>
      </c>
      <c r="BP154" s="10">
        <f t="shared" si="26"/>
        <v>49</v>
      </c>
      <c r="BQ154" s="17">
        <f t="shared" si="27"/>
        <v>1.3225371120107963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11</v>
      </c>
      <c r="R155" s="36">
        <f>VLOOKUP($H155,[1]EDA!$H$6:$BN$980,R$1,FALSE)</f>
        <v>6</v>
      </c>
      <c r="S155" s="36">
        <f>VLOOKUP($H155,[1]EDA!$H$6:$BN$980,S$1,FALSE)</f>
        <v>2</v>
      </c>
      <c r="T155" s="36">
        <f>VLOOKUP($H155,[1]EDA!$H$6:$BN$980,T$1,FALSE)</f>
        <v>3</v>
      </c>
      <c r="U155" s="36">
        <f>VLOOKUP($H155,[1]EDA!$H$6:$BN$980,U$1,FALSE)</f>
        <v>4</v>
      </c>
      <c r="V155" s="10">
        <f>VLOOKUP(H155,[1]EDA!$H$6:$BO$980,60,FALSE)</f>
        <v>56.75</v>
      </c>
      <c r="W155" s="10">
        <f t="shared" si="20"/>
        <v>45</v>
      </c>
      <c r="X155" s="17">
        <f t="shared" si="21"/>
        <v>0.79295154185022021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7</v>
      </c>
      <c r="BK155" s="36">
        <f>VLOOKUP($H155,[4]IRA!$H$7:$CS$981,BK$1,FALSE)</f>
        <v>24</v>
      </c>
      <c r="BL155" s="36">
        <f>VLOOKUP($H155,[4]IRA!$H$7:$CS$981,BL$1,FALSE)</f>
        <v>23</v>
      </c>
      <c r="BM155" s="36">
        <f>VLOOKUP($H155,[4]IRA!$H$7:$CS$981,BM$1,FALSE)</f>
        <v>22</v>
      </c>
      <c r="BN155" s="36">
        <f>VLOOKUP($H155,[4]IRA!$H$7:$CS$981,BN$1,FALSE)</f>
        <v>12</v>
      </c>
      <c r="BO155" s="10">
        <f>VLOOKUP(H155,[4]IRA!$H$7:$CS$981,90,FALSE)</f>
        <v>261.29999999999995</v>
      </c>
      <c r="BP155" s="10">
        <f t="shared" si="26"/>
        <v>249</v>
      </c>
      <c r="BQ155" s="17">
        <f t="shared" si="27"/>
        <v>0.95292766934557993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2</v>
      </c>
      <c r="R156" s="36">
        <f>VLOOKUP($H156,[1]EDA!$H$6:$BN$980,R$1,FALSE)</f>
        <v>1</v>
      </c>
      <c r="S156" s="36">
        <f>VLOOKUP($H156,[1]EDA!$H$6:$BN$980,S$1,FALSE)</f>
        <v>1</v>
      </c>
      <c r="T156" s="36">
        <f>VLOOKUP($H156,[1]EDA!$H$6:$BN$980,T$1,FALSE)</f>
        <v>0</v>
      </c>
      <c r="U156" s="36">
        <f>VLOOKUP($H156,[1]EDA!$H$6:$BN$980,U$1,FALSE)</f>
        <v>1</v>
      </c>
      <c r="V156" s="10">
        <f>VLOOKUP(H156,[1]EDA!$H$6:$BO$980,60,FALSE)</f>
        <v>35.93333333333333</v>
      </c>
      <c r="W156" s="10">
        <f t="shared" si="20"/>
        <v>16</v>
      </c>
      <c r="X156" s="17">
        <f t="shared" si="21"/>
        <v>0.44526901669758817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1</v>
      </c>
      <c r="AY156" s="36">
        <f>VLOOKUP($H156,[3]IRA!$H$6:$BN$980,AY$1,FALSE)</f>
        <v>2</v>
      </c>
      <c r="AZ156" s="20">
        <f>VLOOKUP(H156,[3]IRA!$H$6:$BO$980,60,FALSE)</f>
        <v>0</v>
      </c>
      <c r="BA156" s="20">
        <f t="shared" si="24"/>
        <v>3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3</v>
      </c>
      <c r="BK156" s="36">
        <f>VLOOKUP($H156,[4]IRA!$H$7:$CS$981,BK$1,FALSE)</f>
        <v>2</v>
      </c>
      <c r="BL156" s="36">
        <f>VLOOKUP($H156,[4]IRA!$H$7:$CS$981,BL$1,FALSE)</f>
        <v>0</v>
      </c>
      <c r="BM156" s="36">
        <f>VLOOKUP($H156,[4]IRA!$H$7:$CS$981,BM$1,FALSE)</f>
        <v>1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27</v>
      </c>
      <c r="BQ156" s="17">
        <f t="shared" si="27"/>
        <v>0.6264501160092808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4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1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16</v>
      </c>
      <c r="X157" s="17">
        <f t="shared" ref="X157:X220" si="29">IFERROR(W157/V157,0)</f>
        <v>1.021276595744681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8</v>
      </c>
      <c r="BK157" s="36">
        <f>VLOOKUP($H157,[4]IRA!$H$7:$CS$981,BK$1,FALSE)</f>
        <v>2</v>
      </c>
      <c r="BL157" s="36">
        <f>VLOOKUP($H157,[4]IRA!$H$7:$CS$981,BL$1,FALSE)</f>
        <v>4</v>
      </c>
      <c r="BM157" s="36">
        <f>VLOOKUP($H157,[4]IRA!$H$7:$CS$981,BM$1,FALSE)</f>
        <v>2</v>
      </c>
      <c r="BN157" s="36">
        <f>VLOOKUP($H157,[4]IRA!$H$7:$CS$981,BN$1,FALSE)</f>
        <v>3</v>
      </c>
      <c r="BO157" s="10">
        <f>VLOOKUP(H157,[4]IRA!$H$7:$CS$981,90,FALSE)</f>
        <v>43.099999999999994</v>
      </c>
      <c r="BP157" s="10">
        <f t="shared" ref="BP157:BP220" si="34">SUM(BC157:BN157)</f>
        <v>40</v>
      </c>
      <c r="BQ157" s="17">
        <f t="shared" ref="BQ157:BQ220" si="35">IFERROR(BP157/BO157,0)</f>
        <v>0.92807424593967525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12</v>
      </c>
      <c r="R158" s="36">
        <f>VLOOKUP($H158,[1]EDA!$H$6:$BN$980,R$1,FALSE)</f>
        <v>5</v>
      </c>
      <c r="S158" s="36">
        <f>VLOOKUP($H158,[1]EDA!$H$6:$BN$980,S$1,FALSE)</f>
        <v>7</v>
      </c>
      <c r="T158" s="36">
        <f>VLOOKUP($H158,[1]EDA!$H$6:$BN$980,T$1,FALSE)</f>
        <v>16</v>
      </c>
      <c r="U158" s="36">
        <f>VLOOKUP($H158,[1]EDA!$H$6:$BN$980,U$1,FALSE)</f>
        <v>19</v>
      </c>
      <c r="V158" s="10">
        <f>VLOOKUP(H158,[1]EDA!$H$6:$BO$980,60,FALSE)</f>
        <v>24.833333333333336</v>
      </c>
      <c r="W158" s="10">
        <f t="shared" si="28"/>
        <v>114</v>
      </c>
      <c r="X158" s="17">
        <f t="shared" si="29"/>
        <v>4.5906040268456367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1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1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19</v>
      </c>
      <c r="BK158" s="36">
        <f>VLOOKUP($H158,[4]IRA!$H$7:$CS$981,BK$1,FALSE)</f>
        <v>52</v>
      </c>
      <c r="BL158" s="36">
        <f>VLOOKUP($H158,[4]IRA!$H$7:$CS$981,BL$1,FALSE)</f>
        <v>46</v>
      </c>
      <c r="BM158" s="36">
        <f>VLOOKUP($H158,[4]IRA!$H$7:$CS$981,BM$1,FALSE)</f>
        <v>114</v>
      </c>
      <c r="BN158" s="36">
        <f>VLOOKUP($H158,[4]IRA!$H$7:$CS$981,BN$1,FALSE)</f>
        <v>43</v>
      </c>
      <c r="BO158" s="10">
        <f>VLOOKUP(H158,[4]IRA!$H$7:$CS$981,90,FALSE)</f>
        <v>119.19999999999999</v>
      </c>
      <c r="BP158" s="10">
        <f t="shared" si="34"/>
        <v>356</v>
      </c>
      <c r="BQ158" s="17">
        <f t="shared" si="35"/>
        <v>2.9865771812080539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2</v>
      </c>
      <c r="Q159" s="36">
        <f>VLOOKUP($H159,[1]EDA!$H$6:$BN$980,Q$1,FALSE)</f>
        <v>1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2</v>
      </c>
      <c r="U159" s="36">
        <f>VLOOKUP($H159,[1]EDA!$H$6:$BN$980,U$1,FALSE)</f>
        <v>1</v>
      </c>
      <c r="V159" s="10">
        <f>VLOOKUP(H159,[1]EDA!$H$6:$BO$980,60,FALSE)</f>
        <v>0.25</v>
      </c>
      <c r="W159" s="10">
        <f t="shared" si="28"/>
        <v>7</v>
      </c>
      <c r="X159" s="17">
        <f t="shared" si="29"/>
        <v>28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1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1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3</v>
      </c>
      <c r="BQ159" s="17">
        <f t="shared" si="35"/>
        <v>1.5384615384615385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5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7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2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36</v>
      </c>
      <c r="X160" s="17">
        <f t="shared" si="29"/>
        <v>1.6809338521400776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17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4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3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60</v>
      </c>
      <c r="BQ160" s="17">
        <f t="shared" si="35"/>
        <v>1.3986013986013985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5</v>
      </c>
      <c r="P161" s="36">
        <f>VLOOKUP($H161,[1]EDA!$H$6:$BN$980,P$1,FALSE)</f>
        <v>4</v>
      </c>
      <c r="Q161" s="36">
        <f>VLOOKUP($H161,[1]EDA!$H$6:$BN$980,Q$1,FALSE)</f>
        <v>1</v>
      </c>
      <c r="R161" s="36">
        <f>VLOOKUP($H161,[1]EDA!$H$6:$BN$980,R$1,FALSE)</f>
        <v>2</v>
      </c>
      <c r="S161" s="36">
        <f>VLOOKUP($H161,[1]EDA!$H$6:$BN$980,S$1,FALSE)</f>
        <v>2</v>
      </c>
      <c r="T161" s="36">
        <f>VLOOKUP($H161,[1]EDA!$H$6:$BN$980,T$1,FALSE)</f>
        <v>3</v>
      </c>
      <c r="U161" s="36">
        <f>VLOOKUP($H161,[1]EDA!$H$6:$BN$980,U$1,FALSE)</f>
        <v>1</v>
      </c>
      <c r="V161" s="10">
        <f>VLOOKUP(H161,[1]EDA!$H$6:$BO$980,60,FALSE)</f>
        <v>44.5</v>
      </c>
      <c r="W161" s="10">
        <f t="shared" si="28"/>
        <v>39</v>
      </c>
      <c r="X161" s="17">
        <f t="shared" si="29"/>
        <v>0.8764044943820225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10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4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37</v>
      </c>
      <c r="X162" s="17">
        <f t="shared" si="29"/>
        <v>0.40959409594095941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1</v>
      </c>
      <c r="BB162" s="17">
        <f t="shared" si="33"/>
        <v>0.75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30</v>
      </c>
      <c r="BK162" s="36">
        <f>VLOOKUP($H162,[4]IRA!$H$7:$CS$981,BK$1,FALSE)</f>
        <v>17</v>
      </c>
      <c r="BL162" s="36">
        <f>VLOOKUP($H162,[4]IRA!$H$7:$CS$981,BL$1,FALSE)</f>
        <v>16</v>
      </c>
      <c r="BM162" s="36">
        <f>VLOOKUP($H162,[4]IRA!$H$7:$CS$981,BM$1,FALSE)</f>
        <v>26</v>
      </c>
      <c r="BN162" s="36">
        <f>VLOOKUP($H162,[4]IRA!$H$7:$CS$981,BN$1,FALSE)</f>
        <v>30</v>
      </c>
      <c r="BO162" s="10">
        <f>VLOOKUP(H162,[4]IRA!$H$7:$CS$981,90,FALSE)</f>
        <v>95.63</v>
      </c>
      <c r="BP162" s="10">
        <f t="shared" si="34"/>
        <v>195</v>
      </c>
      <c r="BQ162" s="17">
        <f t="shared" si="35"/>
        <v>2.0391090661926174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4</v>
      </c>
      <c r="Q163" s="36">
        <f>VLOOKUP($H163,[1]EDA!$H$6:$BN$980,Q$1,FALSE)</f>
        <v>20</v>
      </c>
      <c r="R163" s="36">
        <f>VLOOKUP($H163,[1]EDA!$H$6:$BN$980,R$1,FALSE)</f>
        <v>20</v>
      </c>
      <c r="S163" s="36">
        <f>VLOOKUP($H163,[1]EDA!$H$6:$BN$980,S$1,FALSE)</f>
        <v>20</v>
      </c>
      <c r="T163" s="36">
        <f>VLOOKUP($H163,[1]EDA!$H$6:$BN$980,T$1,FALSE)</f>
        <v>12</v>
      </c>
      <c r="U163" s="36">
        <f>VLOOKUP($H163,[1]EDA!$H$6:$BN$980,U$1,FALSE)</f>
        <v>5</v>
      </c>
      <c r="V163" s="10">
        <f>VLOOKUP(H163,[1]EDA!$H$6:$BO$980,60,FALSE)</f>
        <v>31.75</v>
      </c>
      <c r="W163" s="10">
        <f t="shared" si="28"/>
        <v>207</v>
      </c>
      <c r="X163" s="17">
        <f t="shared" si="29"/>
        <v>6.5196850393700787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2</v>
      </c>
      <c r="AH163" s="36">
        <f>VLOOKUP($H163,[2]EDA!$H$6:$AY$980,AH$1,FALSE)</f>
        <v>3</v>
      </c>
      <c r="AI163" s="36">
        <f>VLOOKUP($H163,[2]EDA!$H$6:$AY$980,AI$1,FALSE)</f>
        <v>1</v>
      </c>
      <c r="AJ163" s="36">
        <f>VLOOKUP($H163,[2]EDA!$H$6:$AY$980,AJ$1,FALSE)</f>
        <v>3</v>
      </c>
      <c r="AK163" s="20">
        <f>VLOOKUP(H163,[2]EDA!$H$6:$AZ$980,45,FALSE)</f>
        <v>0</v>
      </c>
      <c r="AL163" s="39">
        <f t="shared" si="30"/>
        <v>28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2</v>
      </c>
      <c r="AW163" s="36">
        <f>VLOOKUP($H163,[3]IRA!$H$6:$BN$980,AW$1,FALSE)</f>
        <v>18</v>
      </c>
      <c r="AX163" s="36">
        <f>VLOOKUP($H163,[3]IRA!$H$6:$BN$980,AX$1,FALSE)</f>
        <v>1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79</v>
      </c>
      <c r="BB163" s="17">
        <f t="shared" si="33"/>
        <v>42.702702702702702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21</v>
      </c>
      <c r="BJ163" s="36">
        <f>VLOOKUP($H163,[4]IRA!$H$7:$CS$981,BJ$1,FALSE)</f>
        <v>23</v>
      </c>
      <c r="BK163" s="36">
        <f>VLOOKUP($H163,[4]IRA!$H$7:$CS$981,BK$1,FALSE)</f>
        <v>25</v>
      </c>
      <c r="BL163" s="36">
        <f>VLOOKUP($H163,[4]IRA!$H$7:$CS$981,BL$1,FALSE)</f>
        <v>48</v>
      </c>
      <c r="BM163" s="36">
        <f>VLOOKUP($H163,[4]IRA!$H$7:$CS$981,BM$1,FALSE)</f>
        <v>41</v>
      </c>
      <c r="BN163" s="36">
        <f>VLOOKUP($H163,[4]IRA!$H$7:$CS$981,BN$1,FALSE)</f>
        <v>8</v>
      </c>
      <c r="BO163" s="10">
        <f>VLOOKUP(H163,[4]IRA!$H$7:$CS$981,90,FALSE)</f>
        <v>693.03</v>
      </c>
      <c r="BP163" s="10">
        <f t="shared" si="34"/>
        <v>518</v>
      </c>
      <c r="BQ163" s="17">
        <f t="shared" si="35"/>
        <v>0.74744239066129892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2</v>
      </c>
      <c r="R164" s="36">
        <f>VLOOKUP($H164,[1]EDA!$H$6:$BN$980,R$1,FALSE)</f>
        <v>7</v>
      </c>
      <c r="S164" s="36">
        <f>VLOOKUP($H164,[1]EDA!$H$6:$BN$980,S$1,FALSE)</f>
        <v>12</v>
      </c>
      <c r="T164" s="36">
        <f>VLOOKUP($H164,[1]EDA!$H$6:$BN$980,T$1,FALSE)</f>
        <v>4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63</v>
      </c>
      <c r="X164" s="17">
        <f t="shared" si="29"/>
        <v>0.86498855835240285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20</v>
      </c>
      <c r="BK164" s="36">
        <f>VLOOKUP($H164,[4]IRA!$H$7:$CS$981,BK$1,FALSE)</f>
        <v>20</v>
      </c>
      <c r="BL164" s="36">
        <f>VLOOKUP($H164,[4]IRA!$H$7:$CS$981,BL$1,FALSE)</f>
        <v>15</v>
      </c>
      <c r="BM164" s="36">
        <f>VLOOKUP($H164,[4]IRA!$H$7:$CS$981,BM$1,FALSE)</f>
        <v>27</v>
      </c>
      <c r="BN164" s="36">
        <f>VLOOKUP($H164,[4]IRA!$H$7:$CS$981,BN$1,FALSE)</f>
        <v>8</v>
      </c>
      <c r="BO164" s="10">
        <f>VLOOKUP(H164,[4]IRA!$H$7:$CS$981,90,FALSE)</f>
        <v>341.38</v>
      </c>
      <c r="BP164" s="10">
        <f t="shared" si="34"/>
        <v>298</v>
      </c>
      <c r="BQ164" s="17">
        <f t="shared" si="35"/>
        <v>0.87292752943933449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6</v>
      </c>
      <c r="R165" s="36">
        <f>VLOOKUP($H165,[1]EDA!$H$6:$BN$980,R$1,FALSE)</f>
        <v>13</v>
      </c>
      <c r="S165" s="36">
        <f>VLOOKUP($H165,[1]EDA!$H$6:$BN$980,S$1,FALSE)</f>
        <v>0</v>
      </c>
      <c r="T165" s="36">
        <f>VLOOKUP($H165,[1]EDA!$H$6:$BN$980,T$1,FALSE)</f>
        <v>6</v>
      </c>
      <c r="U165" s="36">
        <f>VLOOKUP($H165,[1]EDA!$H$6:$BN$980,U$1,FALSE)</f>
        <v>4</v>
      </c>
      <c r="V165" s="10">
        <f>VLOOKUP(H165,[1]EDA!$H$6:$BO$980,60,FALSE)</f>
        <v>70.5</v>
      </c>
      <c r="W165" s="10">
        <f t="shared" si="28"/>
        <v>77</v>
      </c>
      <c r="X165" s="17">
        <f t="shared" si="29"/>
        <v>1.0921985815602837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1</v>
      </c>
      <c r="AK165" s="20">
        <f>VLOOKUP(H165,[2]EDA!$H$6:$AZ$980,45,FALSE)</f>
        <v>0</v>
      </c>
      <c r="AL165" s="39">
        <f t="shared" si="30"/>
        <v>1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1</v>
      </c>
      <c r="AZ165" s="20">
        <f>VLOOKUP(H165,[3]IRA!$H$6:$BO$980,60,FALSE)</f>
        <v>22.866666666666667</v>
      </c>
      <c r="BA165" s="20">
        <f t="shared" si="32"/>
        <v>8</v>
      </c>
      <c r="BB165" s="17">
        <f t="shared" si="33"/>
        <v>0.3498542274052478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27</v>
      </c>
      <c r="BK165" s="36">
        <f>VLOOKUP($H165,[4]IRA!$H$7:$CS$981,BK$1,FALSE)</f>
        <v>17</v>
      </c>
      <c r="BL165" s="36">
        <f>VLOOKUP($H165,[4]IRA!$H$7:$CS$981,BL$1,FALSE)</f>
        <v>15</v>
      </c>
      <c r="BM165" s="36">
        <f>VLOOKUP($H165,[4]IRA!$H$7:$CS$981,BM$1,FALSE)</f>
        <v>24</v>
      </c>
      <c r="BN165" s="36">
        <f>VLOOKUP($H165,[4]IRA!$H$7:$CS$981,BN$1,FALSE)</f>
        <v>20</v>
      </c>
      <c r="BO165" s="10">
        <f>VLOOKUP(H165,[4]IRA!$H$7:$CS$981,90,FALSE)</f>
        <v>230.39</v>
      </c>
      <c r="BP165" s="10">
        <f t="shared" si="34"/>
        <v>231</v>
      </c>
      <c r="BQ165" s="17">
        <f t="shared" si="35"/>
        <v>1.0026476843613004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1</v>
      </c>
      <c r="R166" s="36">
        <f>VLOOKUP($H166,[1]EDA!$H$6:$BN$980,R$1,FALSE)</f>
        <v>2</v>
      </c>
      <c r="S166" s="36">
        <f>VLOOKUP($H166,[1]EDA!$H$6:$BN$980,S$1,FALSE)</f>
        <v>0</v>
      </c>
      <c r="T166" s="36">
        <f>VLOOKUP($H166,[1]EDA!$H$6:$BN$980,T$1,FALSE)</f>
        <v>4</v>
      </c>
      <c r="U166" s="36">
        <f>VLOOKUP($H166,[1]EDA!$H$6:$BN$980,U$1,FALSE)</f>
        <v>2</v>
      </c>
      <c r="V166" s="10">
        <f>VLOOKUP(H166,[1]EDA!$H$6:$BO$980,60,FALSE)</f>
        <v>13.083333333333334</v>
      </c>
      <c r="W166" s="10">
        <f t="shared" si="28"/>
        <v>28</v>
      </c>
      <c r="X166" s="17">
        <f t="shared" si="29"/>
        <v>2.1401273885350318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1</v>
      </c>
      <c r="BK166" s="36">
        <f>VLOOKUP($H166,[4]IRA!$H$7:$CS$981,BK$1,FALSE)</f>
        <v>9</v>
      </c>
      <c r="BL166" s="36">
        <f>VLOOKUP($H166,[4]IRA!$H$7:$CS$981,BL$1,FALSE)</f>
        <v>10</v>
      </c>
      <c r="BM166" s="36">
        <f>VLOOKUP($H166,[4]IRA!$H$7:$CS$981,BM$1,FALSE)</f>
        <v>4</v>
      </c>
      <c r="BN166" s="36">
        <f>VLOOKUP($H166,[4]IRA!$H$7:$CS$981,BN$1,FALSE)</f>
        <v>8</v>
      </c>
      <c r="BO166" s="10">
        <f>VLOOKUP(H166,[4]IRA!$H$7:$CS$981,90,FALSE)</f>
        <v>62.4</v>
      </c>
      <c r="BP166" s="10">
        <f t="shared" si="34"/>
        <v>73</v>
      </c>
      <c r="BQ166" s="17">
        <f t="shared" si="35"/>
        <v>1.1698717948717949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5</v>
      </c>
      <c r="S167" s="36">
        <f>VLOOKUP($H167,[1]EDA!$H$6:$BN$980,S$1,FALSE)</f>
        <v>2</v>
      </c>
      <c r="T167" s="36">
        <f>VLOOKUP($H167,[1]EDA!$H$6:$BN$980,T$1,FALSE)</f>
        <v>4</v>
      </c>
      <c r="U167" s="36">
        <f>VLOOKUP($H167,[1]EDA!$H$6:$BN$980,U$1,FALSE)</f>
        <v>1</v>
      </c>
      <c r="V167" s="10">
        <f>VLOOKUP(H167,[1]EDA!$H$6:$BO$980,60,FALSE)</f>
        <v>36.833333333333329</v>
      </c>
      <c r="W167" s="10">
        <f t="shared" si="28"/>
        <v>35</v>
      </c>
      <c r="X167" s="17">
        <f t="shared" si="29"/>
        <v>0.95022624434389158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2</v>
      </c>
      <c r="BK167" s="36">
        <f>VLOOKUP($H167,[4]IRA!$H$7:$CS$981,BK$1,FALSE)</f>
        <v>16</v>
      </c>
      <c r="BL167" s="36">
        <f>VLOOKUP($H167,[4]IRA!$H$7:$CS$981,BL$1,FALSE)</f>
        <v>14</v>
      </c>
      <c r="BM167" s="36">
        <f>VLOOKUP($H167,[4]IRA!$H$7:$CS$981,BM$1,FALSE)</f>
        <v>12</v>
      </c>
      <c r="BN167" s="36">
        <f>VLOOKUP($H167,[4]IRA!$H$7:$CS$981,BN$1,FALSE)</f>
        <v>7</v>
      </c>
      <c r="BO167" s="10">
        <f>VLOOKUP(H167,[4]IRA!$H$7:$CS$981,90,FALSE)</f>
        <v>148.76</v>
      </c>
      <c r="BP167" s="10">
        <f t="shared" si="34"/>
        <v>132</v>
      </c>
      <c r="BQ167" s="17">
        <f t="shared" si="35"/>
        <v>0.88733530518956716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2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14</v>
      </c>
      <c r="X168" s="17">
        <f t="shared" si="29"/>
        <v>0.55081967213114746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4</v>
      </c>
      <c r="BK168" s="36">
        <f>VLOOKUP($H168,[4]IRA!$H$7:$CS$981,BK$1,FALSE)</f>
        <v>5</v>
      </c>
      <c r="BL168" s="36">
        <f>VLOOKUP($H168,[4]IRA!$H$7:$CS$981,BL$1,FALSE)</f>
        <v>4</v>
      </c>
      <c r="BM168" s="36">
        <f>VLOOKUP($H168,[4]IRA!$H$7:$CS$981,BM$1,FALSE)</f>
        <v>1</v>
      </c>
      <c r="BN168" s="36">
        <f>VLOOKUP($H168,[4]IRA!$H$7:$CS$981,BN$1,FALSE)</f>
        <v>3</v>
      </c>
      <c r="BO168" s="10">
        <f>VLOOKUP(H168,[4]IRA!$H$7:$CS$981,90,FALSE)</f>
        <v>56.55</v>
      </c>
      <c r="BP168" s="10">
        <f t="shared" si="34"/>
        <v>50</v>
      </c>
      <c r="BQ168" s="17">
        <f t="shared" si="35"/>
        <v>0.88417329796640143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1</v>
      </c>
      <c r="R169" s="36">
        <f>VLOOKUP($H169,[1]EDA!$H$6:$BN$980,R$1,FALSE)</f>
        <v>8</v>
      </c>
      <c r="S169" s="36">
        <f>VLOOKUP($H169,[1]EDA!$H$6:$BN$980,S$1,FALSE)</f>
        <v>8</v>
      </c>
      <c r="T169" s="36">
        <f>VLOOKUP($H169,[1]EDA!$H$6:$BN$980,T$1,FALSE)</f>
        <v>8</v>
      </c>
      <c r="U169" s="36">
        <f>VLOOKUP($H169,[1]EDA!$H$6:$BN$980,U$1,FALSE)</f>
        <v>3</v>
      </c>
      <c r="V169" s="10">
        <f>VLOOKUP(H169,[1]EDA!$H$6:$BO$980,60,FALSE)</f>
        <v>83</v>
      </c>
      <c r="W169" s="10">
        <f t="shared" si="28"/>
        <v>75</v>
      </c>
      <c r="X169" s="17">
        <f t="shared" si="29"/>
        <v>0.90361445783132532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1</v>
      </c>
      <c r="AV169" s="36">
        <f>VLOOKUP($H169,[3]IRA!$H$6:$BN$980,AV$1,FALSE)</f>
        <v>1</v>
      </c>
      <c r="AW169" s="36">
        <f>VLOOKUP($H169,[3]IRA!$H$6:$BN$980,AW$1,FALSE)</f>
        <v>1</v>
      </c>
      <c r="AX169" s="36">
        <f>VLOOKUP($H169,[3]IRA!$H$6:$BN$980,AX$1,FALSE)</f>
        <v>2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5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3</v>
      </c>
      <c r="BK169" s="36">
        <f>VLOOKUP($H169,[4]IRA!$H$7:$CS$981,BK$1,FALSE)</f>
        <v>3</v>
      </c>
      <c r="BL169" s="36">
        <f>VLOOKUP($H169,[4]IRA!$H$7:$CS$981,BL$1,FALSE)</f>
        <v>8</v>
      </c>
      <c r="BM169" s="36">
        <f>VLOOKUP($H169,[4]IRA!$H$7:$CS$981,BM$1,FALSE)</f>
        <v>13</v>
      </c>
      <c r="BN169" s="36">
        <f>VLOOKUP($H169,[4]IRA!$H$7:$CS$981,BN$1,FALSE)</f>
        <v>6</v>
      </c>
      <c r="BO169" s="10">
        <f>VLOOKUP(H169,[4]IRA!$H$7:$CS$981,90,FALSE)</f>
        <v>74.8</v>
      </c>
      <c r="BP169" s="10">
        <f t="shared" si="34"/>
        <v>86</v>
      </c>
      <c r="BQ169" s="17">
        <f t="shared" si="35"/>
        <v>1.1497326203208558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16</v>
      </c>
      <c r="R170" s="36">
        <f>VLOOKUP($H170,[1]EDA!$H$6:$BN$980,R$1,FALSE)</f>
        <v>24</v>
      </c>
      <c r="S170" s="36">
        <f>VLOOKUP($H170,[1]EDA!$H$6:$BN$980,S$1,FALSE)</f>
        <v>23</v>
      </c>
      <c r="T170" s="36">
        <f>VLOOKUP($H170,[1]EDA!$H$6:$BN$980,T$1,FALSE)</f>
        <v>12</v>
      </c>
      <c r="U170" s="36">
        <f>VLOOKUP($H170,[1]EDA!$H$6:$BN$980,U$1,FALSE)</f>
        <v>12</v>
      </c>
      <c r="V170" s="10">
        <f>VLOOKUP(H170,[1]EDA!$H$6:$BO$980,60,FALSE)</f>
        <v>233</v>
      </c>
      <c r="W170" s="10">
        <f t="shared" si="28"/>
        <v>206</v>
      </c>
      <c r="X170" s="17">
        <f t="shared" si="29"/>
        <v>0.88412017167381973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1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16</v>
      </c>
      <c r="BB170" s="17">
        <f t="shared" si="33"/>
        <v>2.2857142857142856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8</v>
      </c>
      <c r="BK170" s="36">
        <f>VLOOKUP($H170,[4]IRA!$H$7:$CS$981,BK$1,FALSE)</f>
        <v>13</v>
      </c>
      <c r="BL170" s="36">
        <f>VLOOKUP($H170,[4]IRA!$H$7:$CS$981,BL$1,FALSE)</f>
        <v>12</v>
      </c>
      <c r="BM170" s="36">
        <f>VLOOKUP($H170,[4]IRA!$H$7:$CS$981,BM$1,FALSE)</f>
        <v>2</v>
      </c>
      <c r="BN170" s="36">
        <f>VLOOKUP($H170,[4]IRA!$H$7:$CS$981,BN$1,FALSE)</f>
        <v>4</v>
      </c>
      <c r="BO170" s="10">
        <f>VLOOKUP(H170,[4]IRA!$H$7:$CS$981,90,FALSE)</f>
        <v>288.59999999999997</v>
      </c>
      <c r="BP170" s="10">
        <f t="shared" si="34"/>
        <v>190</v>
      </c>
      <c r="BQ170" s="17">
        <f t="shared" si="35"/>
        <v>0.65835065835065842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11</v>
      </c>
      <c r="O171" s="36">
        <f>VLOOKUP($H171,[1]EDA!$H$6:$BN$980,O$1,FALSE)</f>
        <v>3</v>
      </c>
      <c r="P171" s="36">
        <f>VLOOKUP($H171,[1]EDA!$H$6:$BN$980,P$1,FALSE)</f>
        <v>4</v>
      </c>
      <c r="Q171" s="36">
        <f>VLOOKUP($H171,[1]EDA!$H$6:$BN$980,Q$1,FALSE)</f>
        <v>5</v>
      </c>
      <c r="R171" s="36">
        <f>VLOOKUP($H171,[1]EDA!$H$6:$BN$980,R$1,FALSE)</f>
        <v>3</v>
      </c>
      <c r="S171" s="36">
        <f>VLOOKUP($H171,[1]EDA!$H$6:$BN$980,S$1,FALSE)</f>
        <v>6</v>
      </c>
      <c r="T171" s="36">
        <f>VLOOKUP($H171,[1]EDA!$H$6:$BN$980,T$1,FALSE)</f>
        <v>2</v>
      </c>
      <c r="U171" s="36">
        <f>VLOOKUP($H171,[1]EDA!$H$6:$BN$980,U$1,FALSE)</f>
        <v>4</v>
      </c>
      <c r="V171" s="10">
        <f>VLOOKUP(H171,[1]EDA!$H$6:$BO$980,60,FALSE)</f>
        <v>58</v>
      </c>
      <c r="W171" s="10">
        <f t="shared" si="28"/>
        <v>50</v>
      </c>
      <c r="X171" s="17">
        <f t="shared" si="29"/>
        <v>0.86206896551724133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3</v>
      </c>
      <c r="BH171" s="36">
        <f>VLOOKUP($H171,[4]IRA!$H$7:$CS$981,BH$1,FALSE)</f>
        <v>5</v>
      </c>
      <c r="BI171" s="36">
        <f>VLOOKUP($H171,[4]IRA!$H$7:$CS$981,BI$1,FALSE)</f>
        <v>9</v>
      </c>
      <c r="BJ171" s="36">
        <f>VLOOKUP($H171,[4]IRA!$H$7:$CS$981,BJ$1,FALSE)</f>
        <v>15</v>
      </c>
      <c r="BK171" s="36">
        <f>VLOOKUP($H171,[4]IRA!$H$7:$CS$981,BK$1,FALSE)</f>
        <v>10</v>
      </c>
      <c r="BL171" s="36">
        <f>VLOOKUP($H171,[4]IRA!$H$7:$CS$981,BL$1,FALSE)</f>
        <v>1</v>
      </c>
      <c r="BM171" s="36">
        <f>VLOOKUP($H171,[4]IRA!$H$7:$CS$981,BM$1,FALSE)</f>
        <v>2</v>
      </c>
      <c r="BN171" s="36">
        <f>VLOOKUP($H171,[4]IRA!$H$7:$CS$981,BN$1,FALSE)</f>
        <v>12</v>
      </c>
      <c r="BO171" s="10">
        <f>VLOOKUP(H171,[4]IRA!$H$7:$CS$981,90,FALSE)</f>
        <v>84.66</v>
      </c>
      <c r="BP171" s="10">
        <f t="shared" si="34"/>
        <v>91</v>
      </c>
      <c r="BQ171" s="17">
        <f t="shared" si="35"/>
        <v>1.0748877864398771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4</v>
      </c>
      <c r="R172" s="36">
        <f>VLOOKUP($H172,[1]EDA!$H$6:$BN$980,R$1,FALSE)</f>
        <v>12</v>
      </c>
      <c r="S172" s="36">
        <f>VLOOKUP($H172,[1]EDA!$H$6:$BN$980,S$1,FALSE)</f>
        <v>10</v>
      </c>
      <c r="T172" s="36">
        <f>VLOOKUP($H172,[1]EDA!$H$6:$BN$980,T$1,FALSE)</f>
        <v>0</v>
      </c>
      <c r="U172" s="36">
        <f>VLOOKUP($H172,[1]EDA!$H$6:$BN$980,U$1,FALSE)</f>
        <v>4</v>
      </c>
      <c r="V172" s="10">
        <f>VLOOKUP(H172,[1]EDA!$H$6:$BO$980,60,FALSE)</f>
        <v>80.11666666666666</v>
      </c>
      <c r="W172" s="10">
        <f t="shared" si="28"/>
        <v>89</v>
      </c>
      <c r="X172" s="17">
        <f t="shared" si="29"/>
        <v>1.1108799667152072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3</v>
      </c>
      <c r="AY172" s="36">
        <f>VLOOKUP($H172,[3]IRA!$H$6:$BN$980,AY$1,FALSE)</f>
        <v>8</v>
      </c>
      <c r="AZ172" s="20">
        <f>VLOOKUP(H172,[3]IRA!$H$6:$BO$980,60,FALSE)</f>
        <v>14</v>
      </c>
      <c r="BA172" s="20">
        <f t="shared" si="32"/>
        <v>14</v>
      </c>
      <c r="BB172" s="17">
        <f t="shared" si="33"/>
        <v>1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3</v>
      </c>
      <c r="BK172" s="36">
        <f>VLOOKUP($H172,[4]IRA!$H$7:$CS$981,BK$1,FALSE)</f>
        <v>15</v>
      </c>
      <c r="BL172" s="36">
        <f>VLOOKUP($H172,[4]IRA!$H$7:$CS$981,BL$1,FALSE)</f>
        <v>3</v>
      </c>
      <c r="BM172" s="36">
        <f>VLOOKUP($H172,[4]IRA!$H$7:$CS$981,BM$1,FALSE)</f>
        <v>9</v>
      </c>
      <c r="BN172" s="36">
        <f>VLOOKUP($H172,[4]IRA!$H$7:$CS$981,BN$1,FALSE)</f>
        <v>9</v>
      </c>
      <c r="BO172" s="10">
        <f>VLOOKUP(H172,[4]IRA!$H$7:$CS$981,90,FALSE)</f>
        <v>189.23</v>
      </c>
      <c r="BP172" s="10">
        <f t="shared" si="34"/>
        <v>150</v>
      </c>
      <c r="BQ172" s="17">
        <f t="shared" si="35"/>
        <v>0.79268614913068758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10</v>
      </c>
      <c r="Q173" s="36">
        <f>VLOOKUP($H173,[1]EDA!$H$6:$BN$980,Q$1,FALSE)</f>
        <v>6</v>
      </c>
      <c r="R173" s="36">
        <f>VLOOKUP($H173,[1]EDA!$H$6:$BN$980,R$1,FALSE)</f>
        <v>11</v>
      </c>
      <c r="S173" s="36">
        <f>VLOOKUP($H173,[1]EDA!$H$6:$BN$980,S$1,FALSE)</f>
        <v>8</v>
      </c>
      <c r="T173" s="36">
        <f>VLOOKUP($H173,[1]EDA!$H$6:$BN$980,T$1,FALSE)</f>
        <v>5</v>
      </c>
      <c r="U173" s="36">
        <f>VLOOKUP($H173,[1]EDA!$H$6:$BN$980,U$1,FALSE)</f>
        <v>5</v>
      </c>
      <c r="V173" s="10">
        <f>VLOOKUP(H173,[1]EDA!$H$6:$BO$980,60,FALSE)</f>
        <v>57.916666666666664</v>
      </c>
      <c r="W173" s="10">
        <f t="shared" si="28"/>
        <v>79</v>
      </c>
      <c r="X173" s="17">
        <f t="shared" si="29"/>
        <v>1.3640287769784174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21</v>
      </c>
      <c r="BJ173" s="36">
        <f>VLOOKUP($H173,[4]IRA!$H$7:$CS$981,BJ$1,FALSE)</f>
        <v>5</v>
      </c>
      <c r="BK173" s="36">
        <f>VLOOKUP($H173,[4]IRA!$H$7:$CS$981,BK$1,FALSE)</f>
        <v>7</v>
      </c>
      <c r="BL173" s="36">
        <f>VLOOKUP($H173,[4]IRA!$H$7:$CS$981,BL$1,FALSE)</f>
        <v>8</v>
      </c>
      <c r="BM173" s="36">
        <f>VLOOKUP($H173,[4]IRA!$H$7:$CS$981,BM$1,FALSE)</f>
        <v>12</v>
      </c>
      <c r="BN173" s="36">
        <f>VLOOKUP($H173,[4]IRA!$H$7:$CS$981,BN$1,FALSE)</f>
        <v>5</v>
      </c>
      <c r="BO173" s="10">
        <f>VLOOKUP(H173,[4]IRA!$H$7:$CS$981,90,FALSE)</f>
        <v>101.4</v>
      </c>
      <c r="BP173" s="10">
        <f t="shared" si="34"/>
        <v>124</v>
      </c>
      <c r="BQ173" s="17">
        <f t="shared" si="35"/>
        <v>1.222879684418146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2</v>
      </c>
      <c r="R174" s="36">
        <f>VLOOKUP($H174,[1]EDA!$H$6:$BN$980,R$1,FALSE)</f>
        <v>5</v>
      </c>
      <c r="S174" s="36">
        <f>VLOOKUP($H174,[1]EDA!$H$6:$BN$980,S$1,FALSE)</f>
        <v>4</v>
      </c>
      <c r="T174" s="36">
        <f>VLOOKUP($H174,[1]EDA!$H$6:$BN$980,T$1,FALSE)</f>
        <v>5</v>
      </c>
      <c r="U174" s="36">
        <f>VLOOKUP($H174,[1]EDA!$H$6:$BN$980,U$1,FALSE)</f>
        <v>1</v>
      </c>
      <c r="V174" s="10">
        <f>VLOOKUP(H174,[1]EDA!$H$6:$BO$980,60,FALSE)</f>
        <v>45.116666666666667</v>
      </c>
      <c r="W174" s="10">
        <f t="shared" si="28"/>
        <v>39</v>
      </c>
      <c r="X174" s="17">
        <f t="shared" si="29"/>
        <v>0.86442556335426668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29</v>
      </c>
      <c r="BJ174" s="36">
        <f>VLOOKUP($H174,[4]IRA!$H$7:$CS$981,BJ$1,FALSE)</f>
        <v>22</v>
      </c>
      <c r="BK174" s="36">
        <f>VLOOKUP($H174,[4]IRA!$H$7:$CS$981,BK$1,FALSE)</f>
        <v>10</v>
      </c>
      <c r="BL174" s="36">
        <f>VLOOKUP($H174,[4]IRA!$H$7:$CS$981,BL$1,FALSE)</f>
        <v>10</v>
      </c>
      <c r="BM174" s="36">
        <f>VLOOKUP($H174,[4]IRA!$H$7:$CS$981,BM$1,FALSE)</f>
        <v>21</v>
      </c>
      <c r="BN174" s="36">
        <f>VLOOKUP($H174,[4]IRA!$H$7:$CS$981,BN$1,FALSE)</f>
        <v>6</v>
      </c>
      <c r="BO174" s="10">
        <f>VLOOKUP(H174,[4]IRA!$H$7:$CS$981,90,FALSE)</f>
        <v>171.60000000000002</v>
      </c>
      <c r="BP174" s="10">
        <f t="shared" si="34"/>
        <v>189</v>
      </c>
      <c r="BQ174" s="17">
        <f t="shared" si="35"/>
        <v>1.1013986013986012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2</v>
      </c>
      <c r="S175" s="36">
        <f>VLOOKUP($H175,[1]EDA!$H$6:$BN$980,S$1,FALSE)</f>
        <v>2</v>
      </c>
      <c r="T175" s="36">
        <f>VLOOKUP($H175,[1]EDA!$H$6:$BN$980,T$1,FALSE)</f>
        <v>0</v>
      </c>
      <c r="U175" s="36">
        <f>VLOOKUP($H175,[1]EDA!$H$6:$BN$980,U$1,FALSE)</f>
        <v>4</v>
      </c>
      <c r="V175" s="10">
        <f>VLOOKUP(H175,[1]EDA!$H$6:$BO$980,60,FALSE)</f>
        <v>18.083333333333336</v>
      </c>
      <c r="W175" s="10">
        <f t="shared" si="28"/>
        <v>16</v>
      </c>
      <c r="X175" s="17">
        <f t="shared" si="29"/>
        <v>0.88479262672811043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1</v>
      </c>
      <c r="BL175" s="36">
        <f>VLOOKUP($H175,[4]IRA!$H$7:$CS$981,BL$1,FALSE)</f>
        <v>3</v>
      </c>
      <c r="BM175" s="36">
        <f>VLOOKUP($H175,[4]IRA!$H$7:$CS$981,BM$1,FALSE)</f>
        <v>2</v>
      </c>
      <c r="BN175" s="36">
        <f>VLOOKUP($H175,[4]IRA!$H$7:$CS$981,BN$1,FALSE)</f>
        <v>1</v>
      </c>
      <c r="BO175" s="10">
        <f>VLOOKUP(H175,[4]IRA!$H$7:$CS$981,90,FALSE)</f>
        <v>17.55</v>
      </c>
      <c r="BP175" s="10">
        <f t="shared" si="34"/>
        <v>27</v>
      </c>
      <c r="BQ175" s="17">
        <f t="shared" si="35"/>
        <v>1.5384615384615383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9</v>
      </c>
      <c r="Q176" s="36">
        <f>VLOOKUP($H176,[1]EDA!$H$6:$BN$980,Q$1,FALSE)</f>
        <v>3</v>
      </c>
      <c r="R176" s="36">
        <f>VLOOKUP($H176,[1]EDA!$H$6:$BN$980,R$1,FALSE)</f>
        <v>8</v>
      </c>
      <c r="S176" s="36">
        <f>VLOOKUP($H176,[1]EDA!$H$6:$BN$980,S$1,FALSE)</f>
        <v>10</v>
      </c>
      <c r="T176" s="36">
        <f>VLOOKUP($H176,[1]EDA!$H$6:$BN$980,T$1,FALSE)</f>
        <v>1</v>
      </c>
      <c r="U176" s="36">
        <f>VLOOKUP($H176,[1]EDA!$H$6:$BN$980,U$1,FALSE)</f>
        <v>3</v>
      </c>
      <c r="V176" s="10">
        <f>VLOOKUP(H176,[1]EDA!$H$6:$BO$980,60,FALSE)</f>
        <v>36.43333333333333</v>
      </c>
      <c r="W176" s="10">
        <f t="shared" si="28"/>
        <v>61</v>
      </c>
      <c r="X176" s="17">
        <f t="shared" si="29"/>
        <v>1.6742909423604759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4</v>
      </c>
      <c r="AU176" s="36">
        <f>VLOOKUP($H176,[3]IRA!$H$6:$BN$980,AU$1,FALSE)</f>
        <v>2</v>
      </c>
      <c r="AV176" s="36">
        <f>VLOOKUP($H176,[3]IRA!$H$6:$BN$980,AV$1,FALSE)</f>
        <v>0</v>
      </c>
      <c r="AW176" s="36">
        <f>VLOOKUP($H176,[3]IRA!$H$6:$BN$980,AW$1,FALSE)</f>
        <v>1</v>
      </c>
      <c r="AX176" s="36">
        <f>VLOOKUP($H176,[3]IRA!$H$6:$BN$980,AX$1,FALSE)</f>
        <v>2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21</v>
      </c>
      <c r="BB176" s="17">
        <f t="shared" si="33"/>
        <v>9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17</v>
      </c>
      <c r="BJ176" s="36">
        <f>VLOOKUP($H176,[4]IRA!$H$7:$CS$981,BJ$1,FALSE)</f>
        <v>10</v>
      </c>
      <c r="BK176" s="36">
        <f>VLOOKUP($H176,[4]IRA!$H$7:$CS$981,BK$1,FALSE)</f>
        <v>8</v>
      </c>
      <c r="BL176" s="36">
        <f>VLOOKUP($H176,[4]IRA!$H$7:$CS$981,BL$1,FALSE)</f>
        <v>8</v>
      </c>
      <c r="BM176" s="36">
        <f>VLOOKUP($H176,[4]IRA!$H$7:$CS$981,BM$1,FALSE)</f>
        <v>9</v>
      </c>
      <c r="BN176" s="36">
        <f>VLOOKUP($H176,[4]IRA!$H$7:$CS$981,BN$1,FALSE)</f>
        <v>6</v>
      </c>
      <c r="BO176" s="10">
        <f>VLOOKUP(H176,[4]IRA!$H$7:$CS$981,90,FALSE)</f>
        <v>126.78999999999999</v>
      </c>
      <c r="BP176" s="10">
        <f t="shared" si="34"/>
        <v>127</v>
      </c>
      <c r="BQ176" s="17">
        <f t="shared" si="35"/>
        <v>1.0016562820411705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12</v>
      </c>
      <c r="R177" s="36">
        <f>VLOOKUP($H177,[1]EDA!$H$6:$BN$980,R$1,FALSE)</f>
        <v>17</v>
      </c>
      <c r="S177" s="36">
        <f>VLOOKUP($H177,[1]EDA!$H$6:$BN$980,S$1,FALSE)</f>
        <v>11</v>
      </c>
      <c r="T177" s="36">
        <f>VLOOKUP($H177,[1]EDA!$H$6:$BN$980,T$1,FALSE)</f>
        <v>9</v>
      </c>
      <c r="U177" s="36">
        <f>VLOOKUP($H177,[1]EDA!$H$6:$BN$980,U$1,FALSE)</f>
        <v>14</v>
      </c>
      <c r="V177" s="10">
        <f>VLOOKUP(H177,[1]EDA!$H$6:$BO$980,60,FALSE)</f>
        <v>85.683333333333323</v>
      </c>
      <c r="W177" s="10">
        <f t="shared" si="28"/>
        <v>131</v>
      </c>
      <c r="X177" s="17">
        <f t="shared" si="29"/>
        <v>1.5288854308500293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1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1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1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2</v>
      </c>
      <c r="BB177" s="17">
        <f t="shared" si="33"/>
        <v>0.8571428571428571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31</v>
      </c>
      <c r="BJ177" s="36">
        <f>VLOOKUP($H177,[4]IRA!$H$7:$CS$981,BJ$1,FALSE)</f>
        <v>17</v>
      </c>
      <c r="BK177" s="36">
        <f>VLOOKUP($H177,[4]IRA!$H$7:$CS$981,BK$1,FALSE)</f>
        <v>26</v>
      </c>
      <c r="BL177" s="36">
        <f>VLOOKUP($H177,[4]IRA!$H$7:$CS$981,BL$1,FALSE)</f>
        <v>8</v>
      </c>
      <c r="BM177" s="36">
        <f>VLOOKUP($H177,[4]IRA!$H$7:$CS$981,BM$1,FALSE)</f>
        <v>6</v>
      </c>
      <c r="BN177" s="36">
        <f>VLOOKUP($H177,[4]IRA!$H$7:$CS$981,BN$1,FALSE)</f>
        <v>19</v>
      </c>
      <c r="BO177" s="10">
        <f>VLOOKUP(H177,[4]IRA!$H$7:$CS$981,90,FALSE)</f>
        <v>429.14</v>
      </c>
      <c r="BP177" s="10">
        <f t="shared" si="34"/>
        <v>324</v>
      </c>
      <c r="BQ177" s="17">
        <f t="shared" si="35"/>
        <v>0.75499836883068461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3</v>
      </c>
      <c r="R178" s="36">
        <f>VLOOKUP($H178,[1]EDA!$H$6:$BN$980,R$1,FALSE)</f>
        <v>3</v>
      </c>
      <c r="S178" s="36">
        <f>VLOOKUP($H178,[1]EDA!$H$6:$BN$980,S$1,FALSE)</f>
        <v>5</v>
      </c>
      <c r="T178" s="36">
        <f>VLOOKUP($H178,[1]EDA!$H$6:$BN$980,T$1,FALSE)</f>
        <v>10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45</v>
      </c>
      <c r="X178" s="17">
        <f t="shared" si="29"/>
        <v>1.0997963340122201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7</v>
      </c>
      <c r="BK178" s="36">
        <f>VLOOKUP($H178,[4]IRA!$H$7:$CS$981,BK$1,FALSE)</f>
        <v>5</v>
      </c>
      <c r="BL178" s="36">
        <f>VLOOKUP($H178,[4]IRA!$H$7:$CS$981,BL$1,FALSE)</f>
        <v>14</v>
      </c>
      <c r="BM178" s="36">
        <f>VLOOKUP($H178,[4]IRA!$H$7:$CS$981,BM$1,FALSE)</f>
        <v>13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88</v>
      </c>
      <c r="BQ178" s="17">
        <f t="shared" si="35"/>
        <v>1.0256410256410258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4</v>
      </c>
      <c r="R179" s="36">
        <f>VLOOKUP($H179,[1]EDA!$H$6:$BN$980,R$1,FALSE)</f>
        <v>0</v>
      </c>
      <c r="S179" s="36">
        <f>VLOOKUP($H179,[1]EDA!$H$6:$BN$980,S$1,FALSE)</f>
        <v>4</v>
      </c>
      <c r="T179" s="36">
        <f>VLOOKUP($H179,[1]EDA!$H$6:$BN$980,T$1,FALSE)</f>
        <v>2</v>
      </c>
      <c r="U179" s="36">
        <f>VLOOKUP($H179,[1]EDA!$H$6:$BN$980,U$1,FALSE)</f>
        <v>2</v>
      </c>
      <c r="V179" s="10">
        <f>VLOOKUP(H179,[1]EDA!$H$6:$BO$980,60,FALSE)</f>
        <v>34.416666666666664</v>
      </c>
      <c r="W179" s="10">
        <f t="shared" si="28"/>
        <v>20</v>
      </c>
      <c r="X179" s="17">
        <f t="shared" si="29"/>
        <v>0.58111380145278457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1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1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5</v>
      </c>
      <c r="BK179" s="36">
        <f>VLOOKUP($H179,[4]IRA!$H$7:$CS$981,BK$1,FALSE)</f>
        <v>4</v>
      </c>
      <c r="BL179" s="36">
        <f>VLOOKUP($H179,[4]IRA!$H$7:$CS$981,BL$1,FALSE)</f>
        <v>6</v>
      </c>
      <c r="BM179" s="36">
        <f>VLOOKUP($H179,[4]IRA!$H$7:$CS$981,BM$1,FALSE)</f>
        <v>5</v>
      </c>
      <c r="BN179" s="36">
        <f>VLOOKUP($H179,[4]IRA!$H$7:$CS$981,BN$1,FALSE)</f>
        <v>12</v>
      </c>
      <c r="BO179" s="10">
        <f>VLOOKUP(H179,[4]IRA!$H$7:$CS$981,90,FALSE)</f>
        <v>50.699999999999996</v>
      </c>
      <c r="BP179" s="10">
        <f t="shared" si="34"/>
        <v>59</v>
      </c>
      <c r="BQ179" s="17">
        <f t="shared" si="35"/>
        <v>1.16370808678501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8</v>
      </c>
      <c r="R180" s="36">
        <f>VLOOKUP($H180,[1]EDA!$H$6:$BN$980,R$1,FALSE)</f>
        <v>8</v>
      </c>
      <c r="S180" s="36">
        <f>VLOOKUP($H180,[1]EDA!$H$6:$BN$980,S$1,FALSE)</f>
        <v>2</v>
      </c>
      <c r="T180" s="36">
        <f>VLOOKUP($H180,[1]EDA!$H$6:$BN$980,T$1,FALSE)</f>
        <v>5</v>
      </c>
      <c r="U180" s="36">
        <f>VLOOKUP($H180,[1]EDA!$H$6:$BN$980,U$1,FALSE)</f>
        <v>2</v>
      </c>
      <c r="V180" s="10">
        <f>VLOOKUP(H180,[1]EDA!$H$6:$BO$980,60,FALSE)</f>
        <v>45.5</v>
      </c>
      <c r="W180" s="10">
        <f t="shared" si="28"/>
        <v>69</v>
      </c>
      <c r="X180" s="17">
        <f t="shared" si="29"/>
        <v>1.5164835164835164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1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1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8</v>
      </c>
      <c r="BK180" s="36">
        <f>VLOOKUP($H180,[4]IRA!$H$7:$CS$981,BK$1,FALSE)</f>
        <v>6</v>
      </c>
      <c r="BL180" s="36">
        <f>VLOOKUP($H180,[4]IRA!$H$7:$CS$981,BL$1,FALSE)</f>
        <v>1</v>
      </c>
      <c r="BM180" s="36">
        <f>VLOOKUP($H180,[4]IRA!$H$7:$CS$981,BM$1,FALSE)</f>
        <v>7</v>
      </c>
      <c r="BN180" s="36">
        <f>VLOOKUP($H180,[4]IRA!$H$7:$CS$981,BN$1,FALSE)</f>
        <v>5</v>
      </c>
      <c r="BO180" s="10">
        <f>VLOOKUP(H180,[4]IRA!$H$7:$CS$981,90,FALSE)</f>
        <v>120.9</v>
      </c>
      <c r="BP180" s="10">
        <f t="shared" si="34"/>
        <v>100</v>
      </c>
      <c r="BQ180" s="17">
        <f t="shared" si="35"/>
        <v>0.82712985938792383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2</v>
      </c>
      <c r="R181" s="36">
        <f>VLOOKUP($H181,[1]EDA!$H$6:$BN$980,R$1,FALSE)</f>
        <v>4</v>
      </c>
      <c r="S181" s="36">
        <f>VLOOKUP($H181,[1]EDA!$H$6:$BN$980,S$1,FALSE)</f>
        <v>3</v>
      </c>
      <c r="T181" s="36">
        <f>VLOOKUP($H181,[1]EDA!$H$6:$BN$980,T$1,FALSE)</f>
        <v>6</v>
      </c>
      <c r="U181" s="36">
        <f>VLOOKUP($H181,[1]EDA!$H$6:$BN$980,U$1,FALSE)</f>
        <v>1</v>
      </c>
      <c r="V181" s="10">
        <f>VLOOKUP(H181,[1]EDA!$H$6:$BO$980,60,FALSE)</f>
        <v>15.083333333333334</v>
      </c>
      <c r="W181" s="10">
        <f t="shared" si="28"/>
        <v>23</v>
      </c>
      <c r="X181" s="17">
        <f t="shared" si="29"/>
        <v>1.5248618784530386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5</v>
      </c>
      <c r="BJ181" s="36">
        <f>VLOOKUP($H181,[4]IRA!$H$7:$CS$981,BJ$1,FALSE)</f>
        <v>11</v>
      </c>
      <c r="BK181" s="36">
        <f>VLOOKUP($H181,[4]IRA!$H$7:$CS$981,BK$1,FALSE)</f>
        <v>7</v>
      </c>
      <c r="BL181" s="36">
        <f>VLOOKUP($H181,[4]IRA!$H$7:$CS$981,BL$1,FALSE)</f>
        <v>1</v>
      </c>
      <c r="BM181" s="36">
        <f>VLOOKUP($H181,[4]IRA!$H$7:$CS$981,BM$1,FALSE)</f>
        <v>11</v>
      </c>
      <c r="BN181" s="36">
        <f>VLOOKUP($H181,[4]IRA!$H$7:$CS$981,BN$1,FALSE)</f>
        <v>1</v>
      </c>
      <c r="BO181" s="10">
        <f>VLOOKUP(H181,[4]IRA!$H$7:$CS$981,90,FALSE)</f>
        <v>62.4</v>
      </c>
      <c r="BP181" s="10">
        <f t="shared" si="34"/>
        <v>76</v>
      </c>
      <c r="BQ181" s="17">
        <f t="shared" si="35"/>
        <v>1.2179487179487181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11</v>
      </c>
      <c r="R182" s="36">
        <f>VLOOKUP($H182,[1]EDA!$H$6:$BN$980,R$1,FALSE)</f>
        <v>3</v>
      </c>
      <c r="S182" s="36">
        <f>VLOOKUP($H182,[1]EDA!$H$6:$BN$980,S$1,FALSE)</f>
        <v>4</v>
      </c>
      <c r="T182" s="36">
        <f>VLOOKUP($H182,[1]EDA!$H$6:$BN$980,T$1,FALSE)</f>
        <v>4</v>
      </c>
      <c r="U182" s="36">
        <f>VLOOKUP($H182,[1]EDA!$H$6:$BN$980,U$1,FALSE)</f>
        <v>2</v>
      </c>
      <c r="V182" s="10">
        <f>VLOOKUP(H182,[1]EDA!$H$6:$BO$980,60,FALSE)</f>
        <v>39.833333333333336</v>
      </c>
      <c r="W182" s="10">
        <f t="shared" si="28"/>
        <v>47</v>
      </c>
      <c r="X182" s="17">
        <f t="shared" si="29"/>
        <v>1.1799163179916317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2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2</v>
      </c>
      <c r="BB182" s="17">
        <f t="shared" si="33"/>
        <v>12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8</v>
      </c>
      <c r="BK182" s="36">
        <f>VLOOKUP($H182,[4]IRA!$H$7:$CS$981,BK$1,FALSE)</f>
        <v>1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20</v>
      </c>
      <c r="BQ182" s="17">
        <f t="shared" si="35"/>
        <v>1.0256410256410255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7</v>
      </c>
      <c r="P183" s="36">
        <f>VLOOKUP($H183,[1]EDA!$H$6:$BN$980,P$1,FALSE)</f>
        <v>3</v>
      </c>
      <c r="Q183" s="36">
        <f>VLOOKUP($H183,[1]EDA!$H$6:$BN$980,Q$1,FALSE)</f>
        <v>5</v>
      </c>
      <c r="R183" s="36">
        <f>VLOOKUP($H183,[1]EDA!$H$6:$BN$980,R$1,FALSE)</f>
        <v>8</v>
      </c>
      <c r="S183" s="36">
        <f>VLOOKUP($H183,[1]EDA!$H$6:$BN$980,S$1,FALSE)</f>
        <v>9</v>
      </c>
      <c r="T183" s="36">
        <f>VLOOKUP($H183,[1]EDA!$H$6:$BN$980,T$1,FALSE)</f>
        <v>3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71</v>
      </c>
      <c r="X183" s="17">
        <f t="shared" si="29"/>
        <v>1.1862990810359233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1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4</v>
      </c>
      <c r="BB183" s="17">
        <f t="shared" si="33"/>
        <v>2.4000000000000004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31</v>
      </c>
      <c r="BJ183" s="36">
        <f>VLOOKUP($H183,[4]IRA!$H$7:$CS$981,BJ$1,FALSE)</f>
        <v>12</v>
      </c>
      <c r="BK183" s="36">
        <f>VLOOKUP($H183,[4]IRA!$H$7:$CS$981,BK$1,FALSE)</f>
        <v>11</v>
      </c>
      <c r="BL183" s="36">
        <f>VLOOKUP($H183,[4]IRA!$H$7:$CS$981,BL$1,FALSE)</f>
        <v>13</v>
      </c>
      <c r="BM183" s="36">
        <f>VLOOKUP($H183,[4]IRA!$H$7:$CS$981,BM$1,FALSE)</f>
        <v>6</v>
      </c>
      <c r="BN183" s="36">
        <f>VLOOKUP($H183,[4]IRA!$H$7:$CS$981,BN$1,FALSE)</f>
        <v>5</v>
      </c>
      <c r="BO183" s="10">
        <f>VLOOKUP(H183,[4]IRA!$H$7:$CS$981,90,FALSE)</f>
        <v>241.95</v>
      </c>
      <c r="BP183" s="10">
        <f t="shared" si="34"/>
        <v>197</v>
      </c>
      <c r="BQ183" s="17">
        <f t="shared" si="35"/>
        <v>0.81421781359785084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8</v>
      </c>
      <c r="R184" s="36">
        <f>VLOOKUP($H184,[1]EDA!$H$6:$BN$980,R$1,FALSE)</f>
        <v>6</v>
      </c>
      <c r="S184" s="36">
        <f>VLOOKUP($H184,[1]EDA!$H$6:$BN$980,S$1,FALSE)</f>
        <v>10</v>
      </c>
      <c r="T184" s="36">
        <f>VLOOKUP($H184,[1]EDA!$H$6:$BN$980,T$1,FALSE)</f>
        <v>6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54</v>
      </c>
      <c r="X184" s="17">
        <f t="shared" si="29"/>
        <v>1.0686015831134565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6</v>
      </c>
      <c r="BK184" s="36">
        <f>VLOOKUP($H184,[4]IRA!$H$7:$CS$981,BK$1,FALSE)</f>
        <v>11</v>
      </c>
      <c r="BL184" s="36">
        <f>VLOOKUP($H184,[4]IRA!$H$7:$CS$981,BL$1,FALSE)</f>
        <v>35</v>
      </c>
      <c r="BM184" s="36">
        <f>VLOOKUP($H184,[4]IRA!$H$7:$CS$981,BM$1,FALSE)</f>
        <v>15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150</v>
      </c>
      <c r="BQ184" s="17">
        <f t="shared" si="35"/>
        <v>1.0252904989747094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9</v>
      </c>
      <c r="R185" s="36">
        <f>VLOOKUP($H185,[1]EDA!$H$6:$BN$980,R$1,FALSE)</f>
        <v>17</v>
      </c>
      <c r="S185" s="36">
        <f>VLOOKUP($H185,[1]EDA!$H$6:$BN$980,S$1,FALSE)</f>
        <v>7</v>
      </c>
      <c r="T185" s="36">
        <f>VLOOKUP($H185,[1]EDA!$H$6:$BN$980,T$1,FALSE)</f>
        <v>20</v>
      </c>
      <c r="U185" s="36">
        <f>VLOOKUP($H185,[1]EDA!$H$6:$BN$980,U$1,FALSE)</f>
        <v>1</v>
      </c>
      <c r="V185" s="10">
        <f>VLOOKUP(H185,[1]EDA!$H$6:$BO$980,60,FALSE)</f>
        <v>87.833333333333329</v>
      </c>
      <c r="W185" s="10">
        <f t="shared" si="28"/>
        <v>135</v>
      </c>
      <c r="X185" s="17">
        <f t="shared" si="29"/>
        <v>1.5370018975332069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24</v>
      </c>
      <c r="BK185" s="36">
        <f>VLOOKUP($H185,[4]IRA!$H$7:$CS$981,BK$1,FALSE)</f>
        <v>13</v>
      </c>
      <c r="BL185" s="36">
        <f>VLOOKUP($H185,[4]IRA!$H$7:$CS$981,BL$1,FALSE)</f>
        <v>33</v>
      </c>
      <c r="BM185" s="36">
        <f>VLOOKUP($H185,[4]IRA!$H$7:$CS$981,BM$1,FALSE)</f>
        <v>53</v>
      </c>
      <c r="BN185" s="36">
        <f>VLOOKUP($H185,[4]IRA!$H$7:$CS$981,BN$1,FALSE)</f>
        <v>11</v>
      </c>
      <c r="BO185" s="10">
        <f>VLOOKUP(H185,[4]IRA!$H$7:$CS$981,90,FALSE)</f>
        <v>138.44999999999999</v>
      </c>
      <c r="BP185" s="10">
        <f t="shared" si="34"/>
        <v>233</v>
      </c>
      <c r="BQ185" s="17">
        <f t="shared" si="35"/>
        <v>1.68291802094619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24</v>
      </c>
      <c r="R186" s="36">
        <f>VLOOKUP($H186,[1]EDA!$H$6:$BN$980,R$1,FALSE)</f>
        <v>34</v>
      </c>
      <c r="S186" s="36">
        <f>VLOOKUP($H186,[1]EDA!$H$6:$BN$980,S$1,FALSE)</f>
        <v>39</v>
      </c>
      <c r="T186" s="36">
        <f>VLOOKUP($H186,[1]EDA!$H$6:$BN$980,T$1,FALSE)</f>
        <v>44</v>
      </c>
      <c r="U186" s="36">
        <f>VLOOKUP($H186,[1]EDA!$H$6:$BN$980,U$1,FALSE)</f>
        <v>10</v>
      </c>
      <c r="V186" s="10">
        <f>VLOOKUP(H186,[1]EDA!$H$6:$BO$980,60,FALSE)</f>
        <v>214.91666666666666</v>
      </c>
      <c r="W186" s="10">
        <f t="shared" si="28"/>
        <v>296</v>
      </c>
      <c r="X186" s="17">
        <f t="shared" si="29"/>
        <v>1.3772780147343933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2</v>
      </c>
      <c r="AI186" s="36">
        <f>VLOOKUP($H186,[2]EDA!$H$6:$AY$980,AI$1,FALSE)</f>
        <v>1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3</v>
      </c>
      <c r="AM186" s="17">
        <f t="shared" si="31"/>
        <v>0.69230769230769218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11</v>
      </c>
      <c r="AV186" s="36">
        <f>VLOOKUP($H186,[3]IRA!$H$6:$BN$980,AV$1,FALSE)</f>
        <v>4</v>
      </c>
      <c r="AW186" s="36">
        <f>VLOOKUP($H186,[3]IRA!$H$6:$BN$980,AW$1,FALSE)</f>
        <v>11</v>
      </c>
      <c r="AX186" s="36">
        <f>VLOOKUP($H186,[3]IRA!$H$6:$BN$980,AX$1,FALSE)</f>
        <v>9</v>
      </c>
      <c r="AY186" s="36">
        <f>VLOOKUP($H186,[3]IRA!$H$6:$BN$980,AY$1,FALSE)</f>
        <v>6</v>
      </c>
      <c r="AZ186" s="20">
        <f>VLOOKUP(H186,[3]IRA!$H$6:$BO$980,60,FALSE)</f>
        <v>11.516666666666666</v>
      </c>
      <c r="BA186" s="20">
        <f t="shared" si="32"/>
        <v>112</v>
      </c>
      <c r="BB186" s="17">
        <f t="shared" si="33"/>
        <v>9.7250361794500737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56</v>
      </c>
      <c r="BK186" s="36">
        <f>VLOOKUP($H186,[4]IRA!$H$7:$CS$981,BK$1,FALSE)</f>
        <v>45</v>
      </c>
      <c r="BL186" s="36">
        <f>VLOOKUP($H186,[4]IRA!$H$7:$CS$981,BL$1,FALSE)</f>
        <v>82</v>
      </c>
      <c r="BM186" s="36">
        <f>VLOOKUP($H186,[4]IRA!$H$7:$CS$981,BM$1,FALSE)</f>
        <v>150</v>
      </c>
      <c r="BN186" s="36">
        <f>VLOOKUP($H186,[4]IRA!$H$7:$CS$981,BN$1,FALSE)</f>
        <v>47</v>
      </c>
      <c r="BO186" s="10">
        <f>VLOOKUP(H186,[4]IRA!$H$7:$CS$981,90,FALSE)</f>
        <v>1584.73</v>
      </c>
      <c r="BP186" s="10">
        <f t="shared" si="34"/>
        <v>1279</v>
      </c>
      <c r="BQ186" s="17">
        <f t="shared" si="35"/>
        <v>0.80707754633281381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11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14</v>
      </c>
      <c r="R187" s="36">
        <f>VLOOKUP($H187,[1]EDA!$H$6:$BN$980,R$1,FALSE)</f>
        <v>23</v>
      </c>
      <c r="S187" s="36">
        <f>VLOOKUP($H187,[1]EDA!$H$6:$BN$980,S$1,FALSE)</f>
        <v>15</v>
      </c>
      <c r="T187" s="36">
        <f>VLOOKUP($H187,[1]EDA!$H$6:$BN$980,T$1,FALSE)</f>
        <v>16</v>
      </c>
      <c r="U187" s="36">
        <f>VLOOKUP($H187,[1]EDA!$H$6:$BN$980,U$1,FALSE)</f>
        <v>6</v>
      </c>
      <c r="V187" s="10">
        <f>VLOOKUP(H187,[1]EDA!$H$6:$BO$980,60,FALSE)</f>
        <v>109.76666666666667</v>
      </c>
      <c r="W187" s="10">
        <f t="shared" si="28"/>
        <v>120</v>
      </c>
      <c r="X187" s="17">
        <f t="shared" si="29"/>
        <v>1.0932280595201944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1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1</v>
      </c>
      <c r="AM187" s="17">
        <f t="shared" si="31"/>
        <v>0.14423076923076925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2</v>
      </c>
      <c r="AV187" s="36">
        <f>VLOOKUP($H187,[3]IRA!$H$6:$BN$980,AV$1,FALSE)</f>
        <v>2</v>
      </c>
      <c r="AW187" s="36">
        <f>VLOOKUP($H187,[3]IRA!$H$6:$BN$980,AW$1,FALSE)</f>
        <v>1</v>
      </c>
      <c r="AX187" s="36">
        <f>VLOOKUP($H187,[3]IRA!$H$6:$BN$980,AX$1,FALSE)</f>
        <v>0</v>
      </c>
      <c r="AY187" s="36">
        <f>VLOOKUP($H187,[3]IRA!$H$6:$BN$980,AY$1,FALSE)</f>
        <v>1</v>
      </c>
      <c r="AZ187" s="20">
        <f>VLOOKUP(H187,[3]IRA!$H$6:$BO$980,60,FALSE)</f>
        <v>8.3333333333333339</v>
      </c>
      <c r="BA187" s="20">
        <f t="shared" si="32"/>
        <v>8</v>
      </c>
      <c r="BB187" s="17">
        <f t="shared" si="33"/>
        <v>0.96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5</v>
      </c>
      <c r="BK187" s="36">
        <f>VLOOKUP($H187,[4]IRA!$H$7:$CS$981,BK$1,FALSE)</f>
        <v>5</v>
      </c>
      <c r="BL187" s="36">
        <f>VLOOKUP($H187,[4]IRA!$H$7:$CS$981,BL$1,FALSE)</f>
        <v>29</v>
      </c>
      <c r="BM187" s="36">
        <f>VLOOKUP($H187,[4]IRA!$H$7:$CS$981,BM$1,FALSE)</f>
        <v>45</v>
      </c>
      <c r="BN187" s="36">
        <f>VLOOKUP($H187,[4]IRA!$H$7:$CS$981,BN$1,FALSE)</f>
        <v>18</v>
      </c>
      <c r="BO187" s="10">
        <f>VLOOKUP(H187,[4]IRA!$H$7:$CS$981,90,FALSE)</f>
        <v>25.5</v>
      </c>
      <c r="BP187" s="10">
        <f t="shared" si="34"/>
        <v>120</v>
      </c>
      <c r="BQ187" s="17">
        <f t="shared" si="35"/>
        <v>4.7058823529411766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18</v>
      </c>
      <c r="R188" s="36">
        <f>VLOOKUP($H188,[1]EDA!$H$6:$BN$980,R$1,FALSE)</f>
        <v>33</v>
      </c>
      <c r="S188" s="36">
        <f>VLOOKUP($H188,[1]EDA!$H$6:$BN$980,S$1,FALSE)</f>
        <v>64</v>
      </c>
      <c r="T188" s="36">
        <f>VLOOKUP($H188,[1]EDA!$H$6:$BN$980,T$1,FALSE)</f>
        <v>41</v>
      </c>
      <c r="U188" s="36">
        <f>VLOOKUP($H188,[1]EDA!$H$6:$BN$980,U$1,FALSE)</f>
        <v>19</v>
      </c>
      <c r="V188" s="10">
        <f>VLOOKUP(H188,[1]EDA!$H$6:$BO$980,60,FALSE)</f>
        <v>214.20000000000002</v>
      </c>
      <c r="W188" s="10">
        <f t="shared" si="28"/>
        <v>326</v>
      </c>
      <c r="X188" s="17">
        <f t="shared" si="29"/>
        <v>1.5219421101774042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1</v>
      </c>
      <c r="AK188" s="20">
        <f>VLOOKUP(H188,[2]EDA!$H$6:$AZ$980,45,FALSE)</f>
        <v>13.433333333333334</v>
      </c>
      <c r="AL188" s="39">
        <f t="shared" si="30"/>
        <v>5</v>
      </c>
      <c r="AM188" s="17">
        <f t="shared" si="31"/>
        <v>0.37220843672456577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43</v>
      </c>
      <c r="BK188" s="36">
        <f>VLOOKUP($H188,[4]IRA!$H$7:$CS$981,BK$1,FALSE)</f>
        <v>65</v>
      </c>
      <c r="BL188" s="36">
        <f>VLOOKUP($H188,[4]IRA!$H$7:$CS$981,BL$1,FALSE)</f>
        <v>63</v>
      </c>
      <c r="BM188" s="36">
        <f>VLOOKUP($H188,[4]IRA!$H$7:$CS$981,BM$1,FALSE)</f>
        <v>174</v>
      </c>
      <c r="BN188" s="36">
        <f>VLOOKUP($H188,[4]IRA!$H$7:$CS$981,BN$1,FALSE)</f>
        <v>99</v>
      </c>
      <c r="BO188" s="10">
        <f>VLOOKUP(H188,[4]IRA!$H$7:$CS$981,90,FALSE)</f>
        <v>671.29</v>
      </c>
      <c r="BP188" s="10">
        <f t="shared" si="34"/>
        <v>875</v>
      </c>
      <c r="BQ188" s="17">
        <f t="shared" si="35"/>
        <v>1.3034605014226341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2</v>
      </c>
      <c r="R189" s="36">
        <f>VLOOKUP($H189,[1]EDA!$H$6:$BN$980,R$1,FALSE)</f>
        <v>0</v>
      </c>
      <c r="S189" s="36">
        <f>VLOOKUP($H189,[1]EDA!$H$6:$BN$980,S$1,FALSE)</f>
        <v>6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29</v>
      </c>
      <c r="X189" s="17">
        <f t="shared" si="29"/>
        <v>1.4871794871794872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1</v>
      </c>
      <c r="BK189" s="36">
        <f>VLOOKUP($H189,[4]IRA!$H$7:$CS$981,BK$1,FALSE)</f>
        <v>1</v>
      </c>
      <c r="BL189" s="36">
        <f>VLOOKUP($H189,[4]IRA!$H$7:$CS$981,BL$1,FALSE)</f>
        <v>0</v>
      </c>
      <c r="BM189" s="36">
        <f>VLOOKUP($H189,[4]IRA!$H$7:$CS$981,BM$1,FALSE)</f>
        <v>1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26</v>
      </c>
      <c r="BQ189" s="17">
        <f t="shared" si="35"/>
        <v>0.63430104903635032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5</v>
      </c>
      <c r="Q190" s="36">
        <f>VLOOKUP($H190,[1]EDA!$H$6:$BN$980,Q$1,FALSE)</f>
        <v>1</v>
      </c>
      <c r="R190" s="36">
        <f>VLOOKUP($H190,[1]EDA!$H$6:$BN$980,R$1,FALSE)</f>
        <v>2</v>
      </c>
      <c r="S190" s="36">
        <f>VLOOKUP($H190,[1]EDA!$H$6:$BN$980,S$1,FALSE)</f>
        <v>6</v>
      </c>
      <c r="T190" s="36">
        <f>VLOOKUP($H190,[1]EDA!$H$6:$BN$980,T$1,FALSE)</f>
        <v>3</v>
      </c>
      <c r="U190" s="36">
        <f>VLOOKUP($H190,[1]EDA!$H$6:$BN$980,U$1,FALSE)</f>
        <v>5</v>
      </c>
      <c r="V190" s="10">
        <f>VLOOKUP(H190,[1]EDA!$H$6:$BO$980,60,FALSE)</f>
        <v>33.5</v>
      </c>
      <c r="W190" s="10">
        <f t="shared" si="28"/>
        <v>58</v>
      </c>
      <c r="X190" s="17">
        <f t="shared" si="29"/>
        <v>1.7313432835820894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2</v>
      </c>
      <c r="BO190" s="10">
        <f>VLOOKUP(H190,[4]IRA!$H$7:$CS$981,90,FALSE)</f>
        <v>3.9</v>
      </c>
      <c r="BP190" s="10">
        <f t="shared" si="34"/>
        <v>4</v>
      </c>
      <c r="BQ190" s="17">
        <f t="shared" si="35"/>
        <v>1.0256410256410258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21</v>
      </c>
      <c r="R192" s="36">
        <f>VLOOKUP($H192,[1]EDA!$H$6:$BN$980,R$1,FALSE)</f>
        <v>38</v>
      </c>
      <c r="S192" s="36">
        <f>VLOOKUP($H192,[1]EDA!$H$6:$BN$980,S$1,FALSE)</f>
        <v>13</v>
      </c>
      <c r="T192" s="36">
        <f>VLOOKUP($H192,[1]EDA!$H$6:$BN$980,T$1,FALSE)</f>
        <v>12</v>
      </c>
      <c r="U192" s="36">
        <f>VLOOKUP($H192,[1]EDA!$H$6:$BN$980,U$1,FALSE)</f>
        <v>9</v>
      </c>
      <c r="V192" s="10">
        <f>VLOOKUP(H192,[1]EDA!$H$6:$BO$980,60,FALSE)</f>
        <v>170.13333333333333</v>
      </c>
      <c r="W192" s="10">
        <f t="shared" si="28"/>
        <v>165</v>
      </c>
      <c r="X192" s="17">
        <f t="shared" si="29"/>
        <v>0.96982758620689657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1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2</v>
      </c>
      <c r="AM192" s="17">
        <f t="shared" si="31"/>
        <v>0.13186813186813187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2</v>
      </c>
      <c r="AX192" s="36">
        <f>VLOOKUP($H192,[3]IRA!$H$6:$BN$980,AX$1,FALSE)</f>
        <v>2</v>
      </c>
      <c r="AY192" s="36">
        <f>VLOOKUP($H192,[3]IRA!$H$6:$BN$980,AY$1,FALSE)</f>
        <v>2</v>
      </c>
      <c r="AZ192" s="20">
        <f>VLOOKUP(H192,[3]IRA!$H$6:$BO$980,60,FALSE)</f>
        <v>13.666666666666668</v>
      </c>
      <c r="BA192" s="20">
        <f t="shared" si="32"/>
        <v>9</v>
      </c>
      <c r="BB192" s="17">
        <f t="shared" si="33"/>
        <v>0.65853658536585358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11</v>
      </c>
      <c r="BK192" s="36">
        <f>VLOOKUP($H192,[4]IRA!$H$7:$CS$981,BK$1,FALSE)</f>
        <v>27</v>
      </c>
      <c r="BL192" s="36">
        <f>VLOOKUP($H192,[4]IRA!$H$7:$CS$981,BL$1,FALSE)</f>
        <v>70</v>
      </c>
      <c r="BM192" s="36">
        <f>VLOOKUP($H192,[4]IRA!$H$7:$CS$981,BM$1,FALSE)</f>
        <v>30</v>
      </c>
      <c r="BN192" s="36">
        <f>VLOOKUP($H192,[4]IRA!$H$7:$CS$981,BN$1,FALSE)</f>
        <v>15</v>
      </c>
      <c r="BO192" s="10">
        <f>VLOOKUP(H192,[4]IRA!$H$7:$CS$981,90,FALSE)</f>
        <v>101.63</v>
      </c>
      <c r="BP192" s="10">
        <f t="shared" si="34"/>
        <v>210</v>
      </c>
      <c r="BQ192" s="17">
        <f t="shared" si="35"/>
        <v>2.0663190002951883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11</v>
      </c>
      <c r="R193" s="36">
        <f>VLOOKUP($H193,[1]EDA!$H$6:$BN$980,R$1,FALSE)</f>
        <v>14</v>
      </c>
      <c r="S193" s="36">
        <f>VLOOKUP($H193,[1]EDA!$H$6:$BN$980,S$1,FALSE)</f>
        <v>16</v>
      </c>
      <c r="T193" s="36">
        <f>VLOOKUP($H193,[1]EDA!$H$6:$BN$980,T$1,FALSE)</f>
        <v>31</v>
      </c>
      <c r="U193" s="36">
        <f>VLOOKUP($H193,[1]EDA!$H$6:$BN$980,U$1,FALSE)</f>
        <v>13</v>
      </c>
      <c r="V193" s="10">
        <f>VLOOKUP(H193,[1]EDA!$H$6:$BO$980,60,FALSE)</f>
        <v>85.75</v>
      </c>
      <c r="W193" s="10">
        <f t="shared" si="28"/>
        <v>177</v>
      </c>
      <c r="X193" s="17">
        <f t="shared" si="29"/>
        <v>2.064139941690962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1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1</v>
      </c>
      <c r="AY193" s="36">
        <f>VLOOKUP($H193,[3]IRA!$H$6:$BN$980,AY$1,FALSE)</f>
        <v>1</v>
      </c>
      <c r="AZ193" s="20">
        <f>VLOOKUP(H193,[3]IRA!$H$6:$BO$980,60,FALSE)</f>
        <v>5.666666666666667</v>
      </c>
      <c r="BA193" s="20">
        <f t="shared" si="32"/>
        <v>2</v>
      </c>
      <c r="BB193" s="17">
        <f t="shared" si="33"/>
        <v>0.3529411764705882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16</v>
      </c>
      <c r="BK193" s="36">
        <f>VLOOKUP($H193,[4]IRA!$H$7:$CS$981,BK$1,FALSE)</f>
        <v>21</v>
      </c>
      <c r="BL193" s="36">
        <f>VLOOKUP($H193,[4]IRA!$H$7:$CS$981,BL$1,FALSE)</f>
        <v>32</v>
      </c>
      <c r="BM193" s="36">
        <f>VLOOKUP($H193,[4]IRA!$H$7:$CS$981,BM$1,FALSE)</f>
        <v>81</v>
      </c>
      <c r="BN193" s="36">
        <f>VLOOKUP($H193,[4]IRA!$H$7:$CS$981,BN$1,FALSE)</f>
        <v>68</v>
      </c>
      <c r="BO193" s="10">
        <f>VLOOKUP(H193,[4]IRA!$H$7:$CS$981,90,FALSE)</f>
        <v>132.67999999999998</v>
      </c>
      <c r="BP193" s="10">
        <f t="shared" si="34"/>
        <v>310</v>
      </c>
      <c r="BQ193" s="17">
        <f t="shared" si="35"/>
        <v>2.3364485981308416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16</v>
      </c>
      <c r="R194" s="36">
        <f>VLOOKUP($H194,[1]EDA!$H$6:$BN$980,R$1,FALSE)</f>
        <v>17</v>
      </c>
      <c r="S194" s="36">
        <f>VLOOKUP($H194,[1]EDA!$H$6:$BN$980,S$1,FALSE)</f>
        <v>6</v>
      </c>
      <c r="T194" s="36">
        <f>VLOOKUP($H194,[1]EDA!$H$6:$BN$980,T$1,FALSE)</f>
        <v>17</v>
      </c>
      <c r="U194" s="36">
        <f>VLOOKUP($H194,[1]EDA!$H$6:$BN$980,U$1,FALSE)</f>
        <v>6</v>
      </c>
      <c r="V194" s="10">
        <f>VLOOKUP(H194,[1]EDA!$H$6:$BO$980,60,FALSE)</f>
        <v>133.76666666666668</v>
      </c>
      <c r="W194" s="10">
        <f t="shared" si="28"/>
        <v>159</v>
      </c>
      <c r="X194" s="17">
        <f t="shared" si="29"/>
        <v>1.1886369299775728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1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4</v>
      </c>
      <c r="AM194" s="17">
        <f t="shared" si="31"/>
        <v>0.34188034188034189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7</v>
      </c>
      <c r="AV194" s="36">
        <f>VLOOKUP($H194,[3]IRA!$H$6:$BN$980,AV$1,FALSE)</f>
        <v>3</v>
      </c>
      <c r="AW194" s="36">
        <f>VLOOKUP($H194,[3]IRA!$H$6:$BN$980,AW$1,FALSE)</f>
        <v>7</v>
      </c>
      <c r="AX194" s="36">
        <f>VLOOKUP($H194,[3]IRA!$H$6:$BN$980,AX$1,FALSE)</f>
        <v>5</v>
      </c>
      <c r="AY194" s="36">
        <f>VLOOKUP($H194,[3]IRA!$H$6:$BN$980,AY$1,FALSE)</f>
        <v>3</v>
      </c>
      <c r="AZ194" s="20">
        <f>VLOOKUP(H194,[3]IRA!$H$6:$BO$980,60,FALSE)</f>
        <v>3.1666666666666665</v>
      </c>
      <c r="BA194" s="20">
        <f t="shared" si="32"/>
        <v>62</v>
      </c>
      <c r="BB194" s="17">
        <f t="shared" si="33"/>
        <v>19.578947368421055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44</v>
      </c>
      <c r="BK194" s="36">
        <f>VLOOKUP($H194,[4]IRA!$H$7:$CS$981,BK$1,FALSE)</f>
        <v>32</v>
      </c>
      <c r="BL194" s="36">
        <f>VLOOKUP($H194,[4]IRA!$H$7:$CS$981,BL$1,FALSE)</f>
        <v>50</v>
      </c>
      <c r="BM194" s="36">
        <f>VLOOKUP($H194,[4]IRA!$H$7:$CS$981,BM$1,FALSE)</f>
        <v>63</v>
      </c>
      <c r="BN194" s="36">
        <f>VLOOKUP($H194,[4]IRA!$H$7:$CS$981,BN$1,FALSE)</f>
        <v>75</v>
      </c>
      <c r="BO194" s="10">
        <f>VLOOKUP(H194,[4]IRA!$H$7:$CS$981,90,FALSE)</f>
        <v>555.53</v>
      </c>
      <c r="BP194" s="10">
        <f t="shared" si="34"/>
        <v>595</v>
      </c>
      <c r="BQ194" s="17">
        <f t="shared" si="35"/>
        <v>1.0710492682663404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2</v>
      </c>
      <c r="R195" s="36">
        <f>VLOOKUP($H195,[1]EDA!$H$6:$BN$980,R$1,FALSE)</f>
        <v>3</v>
      </c>
      <c r="S195" s="36">
        <f>VLOOKUP($H195,[1]EDA!$H$6:$BN$980,S$1,FALSE)</f>
        <v>3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10</v>
      </c>
      <c r="X195" s="17">
        <f t="shared" si="29"/>
        <v>0.3045685279187817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3</v>
      </c>
      <c r="BK195" s="36">
        <f>VLOOKUP($H195,[4]IRA!$H$7:$CS$981,BK$1,FALSE)</f>
        <v>5</v>
      </c>
      <c r="BL195" s="36">
        <f>VLOOKUP($H195,[4]IRA!$H$7:$CS$981,BL$1,FALSE)</f>
        <v>4</v>
      </c>
      <c r="BM195" s="36">
        <f>VLOOKUP($H195,[4]IRA!$H$7:$CS$981,BM$1,FALSE)</f>
        <v>3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41</v>
      </c>
      <c r="BQ195" s="17">
        <f t="shared" si="35"/>
        <v>1.106612685560054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2</v>
      </c>
      <c r="R196" s="36">
        <f>VLOOKUP($H196,[1]EDA!$H$6:$BN$980,R$1,FALSE)</f>
        <v>8</v>
      </c>
      <c r="S196" s="36">
        <f>VLOOKUP($H196,[1]EDA!$H$6:$BN$980,S$1,FALSE)</f>
        <v>5</v>
      </c>
      <c r="T196" s="36">
        <f>VLOOKUP($H196,[1]EDA!$H$6:$BN$980,T$1,FALSE)</f>
        <v>3</v>
      </c>
      <c r="U196" s="36">
        <f>VLOOKUP($H196,[1]EDA!$H$6:$BN$980,U$1,FALSE)</f>
        <v>5</v>
      </c>
      <c r="V196" s="10">
        <f>VLOOKUP(H196,[1]EDA!$H$6:$BO$980,60,FALSE)</f>
        <v>24.95</v>
      </c>
      <c r="W196" s="10">
        <f t="shared" si="28"/>
        <v>43</v>
      </c>
      <c r="X196" s="17">
        <f t="shared" si="29"/>
        <v>1.7234468937875751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3</v>
      </c>
      <c r="BK196" s="36">
        <f>VLOOKUP($H196,[4]IRA!$H$7:$CS$981,BK$1,FALSE)</f>
        <v>6</v>
      </c>
      <c r="BL196" s="36">
        <f>VLOOKUP($H196,[4]IRA!$H$7:$CS$981,BL$1,FALSE)</f>
        <v>7</v>
      </c>
      <c r="BM196" s="36">
        <f>VLOOKUP($H196,[4]IRA!$H$7:$CS$981,BM$1,FALSE)</f>
        <v>5</v>
      </c>
      <c r="BN196" s="36">
        <f>VLOOKUP($H196,[4]IRA!$H$7:$CS$981,BN$1,FALSE)</f>
        <v>4</v>
      </c>
      <c r="BO196" s="10">
        <f>VLOOKUP(H196,[4]IRA!$H$7:$CS$981,90,FALSE)</f>
        <v>42.9</v>
      </c>
      <c r="BP196" s="10">
        <f t="shared" si="34"/>
        <v>52</v>
      </c>
      <c r="BQ196" s="17">
        <f t="shared" si="35"/>
        <v>1.2121212121212122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4</v>
      </c>
      <c r="R197" s="36">
        <f>VLOOKUP($H197,[1]EDA!$H$6:$BN$980,R$1,FALSE)</f>
        <v>11</v>
      </c>
      <c r="S197" s="36">
        <f>VLOOKUP($H197,[1]EDA!$H$6:$BN$980,S$1,FALSE)</f>
        <v>6</v>
      </c>
      <c r="T197" s="36">
        <f>VLOOKUP($H197,[1]EDA!$H$6:$BN$980,T$1,FALSE)</f>
        <v>5</v>
      </c>
      <c r="U197" s="36">
        <f>VLOOKUP($H197,[1]EDA!$H$6:$BN$980,U$1,FALSE)</f>
        <v>3</v>
      </c>
      <c r="V197" s="10">
        <f>VLOOKUP(H197,[1]EDA!$H$6:$BO$980,60,FALSE)</f>
        <v>45.666666666666664</v>
      </c>
      <c r="W197" s="10">
        <f t="shared" si="28"/>
        <v>47</v>
      </c>
      <c r="X197" s="17">
        <f t="shared" si="29"/>
        <v>1.0291970802919708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10</v>
      </c>
      <c r="BK197" s="36">
        <f>VLOOKUP($H197,[4]IRA!$H$7:$CS$981,BK$1,FALSE)</f>
        <v>27</v>
      </c>
      <c r="BL197" s="36">
        <f>VLOOKUP($H197,[4]IRA!$H$7:$CS$981,BL$1,FALSE)</f>
        <v>30</v>
      </c>
      <c r="BM197" s="36">
        <f>VLOOKUP($H197,[4]IRA!$H$7:$CS$981,BM$1,FALSE)</f>
        <v>14</v>
      </c>
      <c r="BN197" s="36">
        <f>VLOOKUP($H197,[4]IRA!$H$7:$CS$981,BN$1,FALSE)</f>
        <v>9</v>
      </c>
      <c r="BO197" s="10">
        <f>VLOOKUP(H197,[4]IRA!$H$7:$CS$981,90,FALSE)</f>
        <v>152.1</v>
      </c>
      <c r="BP197" s="10">
        <f t="shared" si="34"/>
        <v>182</v>
      </c>
      <c r="BQ197" s="17">
        <f t="shared" si="35"/>
        <v>1.1965811965811965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1</v>
      </c>
      <c r="R198" s="36">
        <f>VLOOKUP($H198,[1]EDA!$H$6:$BN$980,R$1,FALSE)</f>
        <v>3</v>
      </c>
      <c r="S198" s="36">
        <f>VLOOKUP($H198,[1]EDA!$H$6:$BN$980,S$1,FALSE)</f>
        <v>1</v>
      </c>
      <c r="T198" s="36">
        <f>VLOOKUP($H198,[1]EDA!$H$6:$BN$980,T$1,FALSE)</f>
        <v>2</v>
      </c>
      <c r="U198" s="36">
        <f>VLOOKUP($H198,[1]EDA!$H$6:$BN$980,U$1,FALSE)</f>
        <v>2</v>
      </c>
      <c r="V198" s="10">
        <f>VLOOKUP(H198,[1]EDA!$H$6:$BO$980,60,FALSE)</f>
        <v>35.016666666666659</v>
      </c>
      <c r="W198" s="10">
        <f t="shared" si="28"/>
        <v>24</v>
      </c>
      <c r="X198" s="17">
        <f t="shared" si="29"/>
        <v>0.68538791051880077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13</v>
      </c>
      <c r="BK198" s="36">
        <f>VLOOKUP($H198,[4]IRA!$H$7:$CS$981,BK$1,FALSE)</f>
        <v>12</v>
      </c>
      <c r="BL198" s="36">
        <f>VLOOKUP($H198,[4]IRA!$H$7:$CS$981,BL$1,FALSE)</f>
        <v>9</v>
      </c>
      <c r="BM198" s="36">
        <f>VLOOKUP($H198,[4]IRA!$H$7:$CS$981,BM$1,FALSE)</f>
        <v>10</v>
      </c>
      <c r="BN198" s="36">
        <f>VLOOKUP($H198,[4]IRA!$H$7:$CS$981,BN$1,FALSE)</f>
        <v>14</v>
      </c>
      <c r="BO198" s="10">
        <f>VLOOKUP(H198,[4]IRA!$H$7:$CS$981,90,FALSE)</f>
        <v>152.1</v>
      </c>
      <c r="BP198" s="10">
        <f t="shared" si="34"/>
        <v>142</v>
      </c>
      <c r="BQ198" s="17">
        <f t="shared" si="35"/>
        <v>0.93359631821170286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12</v>
      </c>
      <c r="Q199" s="36">
        <f>VLOOKUP($H199,[1]EDA!$H$6:$BN$980,Q$1,FALSE)</f>
        <v>11</v>
      </c>
      <c r="R199" s="36">
        <f>VLOOKUP($H199,[1]EDA!$H$6:$BN$980,R$1,FALSE)</f>
        <v>13</v>
      </c>
      <c r="S199" s="36">
        <f>VLOOKUP($H199,[1]EDA!$H$6:$BN$980,S$1,FALSE)</f>
        <v>8</v>
      </c>
      <c r="T199" s="36">
        <f>VLOOKUP($H199,[1]EDA!$H$6:$BN$980,T$1,FALSE)</f>
        <v>6</v>
      </c>
      <c r="U199" s="36">
        <f>VLOOKUP($H199,[1]EDA!$H$6:$BN$980,U$1,FALSE)</f>
        <v>7</v>
      </c>
      <c r="V199" s="10">
        <f>VLOOKUP(H199,[1]EDA!$H$6:$BO$980,60,FALSE)</f>
        <v>106.5</v>
      </c>
      <c r="W199" s="10">
        <f t="shared" si="28"/>
        <v>122</v>
      </c>
      <c r="X199" s="17">
        <f t="shared" si="29"/>
        <v>1.1455399061032865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1</v>
      </c>
      <c r="AU199" s="36">
        <f>VLOOKUP($H199,[3]IRA!$H$6:$BN$980,AU$1,FALSE)</f>
        <v>1</v>
      </c>
      <c r="AV199" s="36">
        <f>VLOOKUP($H199,[3]IRA!$H$6:$BN$980,AV$1,FALSE)</f>
        <v>0</v>
      </c>
      <c r="AW199" s="36">
        <f>VLOOKUP($H199,[3]IRA!$H$6:$BN$980,AW$1,FALSE)</f>
        <v>34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44</v>
      </c>
      <c r="BB199" s="17">
        <f t="shared" si="33"/>
        <v>44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8</v>
      </c>
      <c r="BJ199" s="36">
        <f>VLOOKUP($H199,[4]IRA!$H$7:$CS$981,BJ$1,FALSE)</f>
        <v>40</v>
      </c>
      <c r="BK199" s="36">
        <f>VLOOKUP($H199,[4]IRA!$H$7:$CS$981,BK$1,FALSE)</f>
        <v>13</v>
      </c>
      <c r="BL199" s="36">
        <f>VLOOKUP($H199,[4]IRA!$H$7:$CS$981,BL$1,FALSE)</f>
        <v>35</v>
      </c>
      <c r="BM199" s="36">
        <f>VLOOKUP($H199,[4]IRA!$H$7:$CS$981,BM$1,FALSE)</f>
        <v>16</v>
      </c>
      <c r="BN199" s="36">
        <f>VLOOKUP($H199,[4]IRA!$H$7:$CS$981,BN$1,FALSE)</f>
        <v>11</v>
      </c>
      <c r="BO199" s="10">
        <f>VLOOKUP(H199,[4]IRA!$H$7:$CS$981,90,FALSE)</f>
        <v>165.88</v>
      </c>
      <c r="BP199" s="10">
        <f t="shared" si="34"/>
        <v>215</v>
      </c>
      <c r="BQ199" s="17">
        <f t="shared" si="35"/>
        <v>1.2961176754280204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1</v>
      </c>
      <c r="Q200" s="36">
        <f>VLOOKUP($H200,[1]EDA!$H$6:$BN$980,Q$1,FALSE)</f>
        <v>3</v>
      </c>
      <c r="R200" s="36">
        <f>VLOOKUP($H200,[1]EDA!$H$6:$BN$980,R$1,FALSE)</f>
        <v>4</v>
      </c>
      <c r="S200" s="36">
        <f>VLOOKUP($H200,[1]EDA!$H$6:$BN$980,S$1,FALSE)</f>
        <v>1</v>
      </c>
      <c r="T200" s="36">
        <f>VLOOKUP($H200,[1]EDA!$H$6:$BN$980,T$1,FALSE)</f>
        <v>2</v>
      </c>
      <c r="U200" s="36">
        <f>VLOOKUP($H200,[1]EDA!$H$6:$BN$980,U$1,FALSE)</f>
        <v>6</v>
      </c>
      <c r="V200" s="10">
        <f>VLOOKUP(H200,[1]EDA!$H$6:$BO$980,60,FALSE)</f>
        <v>30.916666666666668</v>
      </c>
      <c r="W200" s="10">
        <f t="shared" si="28"/>
        <v>22</v>
      </c>
      <c r="X200" s="17">
        <f t="shared" si="29"/>
        <v>0.71159029649595684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4</v>
      </c>
      <c r="BJ200" s="36">
        <f>VLOOKUP($H200,[4]IRA!$H$7:$CS$981,BJ$1,FALSE)</f>
        <v>5</v>
      </c>
      <c r="BK200" s="36">
        <f>VLOOKUP($H200,[4]IRA!$H$7:$CS$981,BK$1,FALSE)</f>
        <v>12</v>
      </c>
      <c r="BL200" s="36">
        <f>VLOOKUP($H200,[4]IRA!$H$7:$CS$981,BL$1,FALSE)</f>
        <v>7</v>
      </c>
      <c r="BM200" s="36">
        <f>VLOOKUP($H200,[4]IRA!$H$7:$CS$981,BM$1,FALSE)</f>
        <v>12</v>
      </c>
      <c r="BN200" s="36">
        <f>VLOOKUP($H200,[4]IRA!$H$7:$CS$981,BN$1,FALSE)</f>
        <v>8</v>
      </c>
      <c r="BO200" s="10">
        <f>VLOOKUP(H200,[4]IRA!$H$7:$CS$981,90,FALSE)</f>
        <v>78.08</v>
      </c>
      <c r="BP200" s="10">
        <f t="shared" si="34"/>
        <v>90</v>
      </c>
      <c r="BQ200" s="17">
        <f t="shared" si="35"/>
        <v>1.1526639344262295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3</v>
      </c>
      <c r="Q201" s="36">
        <f>VLOOKUP($H201,[1]EDA!$H$6:$BN$980,Q$1,FALSE)</f>
        <v>8</v>
      </c>
      <c r="R201" s="36">
        <f>VLOOKUP($H201,[1]EDA!$H$6:$BN$980,R$1,FALSE)</f>
        <v>2</v>
      </c>
      <c r="S201" s="36">
        <f>VLOOKUP($H201,[1]EDA!$H$6:$BN$980,S$1,FALSE)</f>
        <v>0</v>
      </c>
      <c r="T201" s="36">
        <f>VLOOKUP($H201,[1]EDA!$H$6:$BN$980,T$1,FALSE)</f>
        <v>2</v>
      </c>
      <c r="U201" s="36">
        <f>VLOOKUP($H201,[1]EDA!$H$6:$BN$980,U$1,FALSE)</f>
        <v>1</v>
      </c>
      <c r="V201" s="10">
        <f>VLOOKUP(H201,[1]EDA!$H$6:$BO$980,60,FALSE)</f>
        <v>58.583333333333336</v>
      </c>
      <c r="W201" s="10">
        <f t="shared" si="28"/>
        <v>35</v>
      </c>
      <c r="X201" s="17">
        <f t="shared" si="29"/>
        <v>0.59743954480796579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6</v>
      </c>
      <c r="BJ201" s="36">
        <f>VLOOKUP($H201,[4]IRA!$H$7:$CS$981,BJ$1,FALSE)</f>
        <v>10</v>
      </c>
      <c r="BK201" s="36">
        <f>VLOOKUP($H201,[4]IRA!$H$7:$CS$981,BK$1,FALSE)</f>
        <v>5</v>
      </c>
      <c r="BL201" s="36">
        <f>VLOOKUP($H201,[4]IRA!$H$7:$CS$981,BL$1,FALSE)</f>
        <v>6</v>
      </c>
      <c r="BM201" s="36">
        <f>VLOOKUP($H201,[4]IRA!$H$7:$CS$981,BM$1,FALSE)</f>
        <v>5</v>
      </c>
      <c r="BN201" s="36">
        <f>VLOOKUP($H201,[4]IRA!$H$7:$CS$981,BN$1,FALSE)</f>
        <v>8</v>
      </c>
      <c r="BO201" s="10">
        <f>VLOOKUP(H201,[4]IRA!$H$7:$CS$981,90,FALSE)</f>
        <v>142.4</v>
      </c>
      <c r="BP201" s="10">
        <f t="shared" si="34"/>
        <v>115</v>
      </c>
      <c r="BQ201" s="17">
        <f t="shared" si="35"/>
        <v>0.80758426966292129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5</v>
      </c>
      <c r="R202" s="36">
        <f>VLOOKUP($H202,[1]EDA!$H$6:$BN$980,R$1,FALSE)</f>
        <v>11</v>
      </c>
      <c r="S202" s="36">
        <f>VLOOKUP($H202,[1]EDA!$H$6:$BN$980,S$1,FALSE)</f>
        <v>1</v>
      </c>
      <c r="T202" s="36">
        <f>VLOOKUP($H202,[1]EDA!$H$6:$BN$980,T$1,FALSE)</f>
        <v>3</v>
      </c>
      <c r="U202" s="36">
        <f>VLOOKUP($H202,[1]EDA!$H$6:$BN$980,U$1,FALSE)</f>
        <v>3</v>
      </c>
      <c r="V202" s="10">
        <f>VLOOKUP(H202,[1]EDA!$H$6:$BO$980,60,FALSE)</f>
        <v>59.116666666666667</v>
      </c>
      <c r="W202" s="10">
        <f t="shared" si="28"/>
        <v>65</v>
      </c>
      <c r="X202" s="17">
        <f t="shared" si="29"/>
        <v>1.0995207217366789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2</v>
      </c>
      <c r="BK202" s="36">
        <f>VLOOKUP($H202,[4]IRA!$H$7:$CS$981,BK$1,FALSE)</f>
        <v>29</v>
      </c>
      <c r="BL202" s="36">
        <f>VLOOKUP($H202,[4]IRA!$H$7:$CS$981,BL$1,FALSE)</f>
        <v>7</v>
      </c>
      <c r="BM202" s="36">
        <f>VLOOKUP($H202,[4]IRA!$H$7:$CS$981,BM$1,FALSE)</f>
        <v>10</v>
      </c>
      <c r="BN202" s="36">
        <f>VLOOKUP($H202,[4]IRA!$H$7:$CS$981,BN$1,FALSE)</f>
        <v>6</v>
      </c>
      <c r="BO202" s="10">
        <f>VLOOKUP(H202,[4]IRA!$H$7:$CS$981,90,FALSE)</f>
        <v>78.2</v>
      </c>
      <c r="BP202" s="10">
        <f t="shared" si="34"/>
        <v>94</v>
      </c>
      <c r="BQ202" s="17">
        <f t="shared" si="35"/>
        <v>1.2020460358056266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8</v>
      </c>
      <c r="R203" s="36">
        <f>VLOOKUP($H203,[1]EDA!$H$6:$BN$980,R$1,FALSE)</f>
        <v>12</v>
      </c>
      <c r="S203" s="36">
        <f>VLOOKUP($H203,[1]EDA!$H$6:$BN$980,S$1,FALSE)</f>
        <v>6</v>
      </c>
      <c r="T203" s="36">
        <f>VLOOKUP($H203,[1]EDA!$H$6:$BN$980,T$1,FALSE)</f>
        <v>2</v>
      </c>
      <c r="U203" s="36">
        <f>VLOOKUP($H203,[1]EDA!$H$6:$BN$980,U$1,FALSE)</f>
        <v>1</v>
      </c>
      <c r="V203" s="10">
        <f>VLOOKUP(H203,[1]EDA!$H$6:$BO$980,60,FALSE)</f>
        <v>72.716666666666669</v>
      </c>
      <c r="W203" s="10">
        <f t="shared" si="28"/>
        <v>64</v>
      </c>
      <c r="X203" s="17">
        <f t="shared" si="29"/>
        <v>0.88012835205134077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1</v>
      </c>
      <c r="AW203" s="36">
        <f>VLOOKUP($H203,[3]IRA!$H$6:$BN$980,AW$1,FALSE)</f>
        <v>0</v>
      </c>
      <c r="AX203" s="36">
        <f>VLOOKUP($H203,[3]IRA!$H$6:$BN$980,AX$1,FALSE)</f>
        <v>2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4</v>
      </c>
      <c r="BB203" s="17">
        <f t="shared" si="33"/>
        <v>0.58536585365853666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4</v>
      </c>
      <c r="BK203" s="36">
        <f>VLOOKUP($H203,[4]IRA!$H$7:$CS$981,BK$1,FALSE)</f>
        <v>9</v>
      </c>
      <c r="BL203" s="36">
        <f>VLOOKUP($H203,[4]IRA!$H$7:$CS$981,BL$1,FALSE)</f>
        <v>1</v>
      </c>
      <c r="BM203" s="36">
        <f>VLOOKUP($H203,[4]IRA!$H$7:$CS$981,BM$1,FALSE)</f>
        <v>2</v>
      </c>
      <c r="BN203" s="36">
        <f>VLOOKUP($H203,[4]IRA!$H$7:$CS$981,BN$1,FALSE)</f>
        <v>3</v>
      </c>
      <c r="BO203" s="10">
        <f>VLOOKUP(H203,[4]IRA!$H$7:$CS$981,90,FALSE)</f>
        <v>122.93999999999998</v>
      </c>
      <c r="BP203" s="10">
        <f t="shared" si="34"/>
        <v>84</v>
      </c>
      <c r="BQ203" s="17">
        <f t="shared" si="35"/>
        <v>0.68326012689116655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1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3</v>
      </c>
      <c r="X204" s="17">
        <f t="shared" si="29"/>
        <v>0.4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5</v>
      </c>
      <c r="BK204" s="36">
        <f>VLOOKUP($H204,[4]IRA!$H$7:$CS$981,BK$1,FALSE)</f>
        <v>4</v>
      </c>
      <c r="BL204" s="36">
        <f>VLOOKUP($H204,[4]IRA!$H$7:$CS$981,BL$1,FALSE)</f>
        <v>4</v>
      </c>
      <c r="BM204" s="36">
        <f>VLOOKUP($H204,[4]IRA!$H$7:$CS$981,BM$1,FALSE)</f>
        <v>6</v>
      </c>
      <c r="BN204" s="36">
        <f>VLOOKUP($H204,[4]IRA!$H$7:$CS$981,BN$1,FALSE)</f>
        <v>7</v>
      </c>
      <c r="BO204" s="10">
        <f>VLOOKUP(H204,[4]IRA!$H$7:$CS$981,90,FALSE)</f>
        <v>76.050000000000011</v>
      </c>
      <c r="BP204" s="10">
        <f t="shared" si="34"/>
        <v>70</v>
      </c>
      <c r="BQ204" s="17">
        <f t="shared" si="35"/>
        <v>0.92044707429322803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5</v>
      </c>
      <c r="R205" s="36">
        <f>VLOOKUP($H205,[1]EDA!$H$6:$BN$980,R$1,FALSE)</f>
        <v>5</v>
      </c>
      <c r="S205" s="36">
        <f>VLOOKUP($H205,[1]EDA!$H$6:$BN$980,S$1,FALSE)</f>
        <v>3</v>
      </c>
      <c r="T205" s="36">
        <f>VLOOKUP($H205,[1]EDA!$H$6:$BN$980,T$1,FALSE)</f>
        <v>2</v>
      </c>
      <c r="U205" s="36">
        <f>VLOOKUP($H205,[1]EDA!$H$6:$BN$980,U$1,FALSE)</f>
        <v>3</v>
      </c>
      <c r="V205" s="10">
        <f>VLOOKUP(H205,[1]EDA!$H$6:$BO$980,60,FALSE)</f>
        <v>32.583333333333329</v>
      </c>
      <c r="W205" s="10">
        <f t="shared" si="28"/>
        <v>33</v>
      </c>
      <c r="X205" s="17">
        <f t="shared" si="29"/>
        <v>1.0127877237851663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2</v>
      </c>
      <c r="BK205" s="36">
        <f>VLOOKUP($H205,[4]IRA!$H$7:$CS$981,BK$1,FALSE)</f>
        <v>1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1</v>
      </c>
      <c r="BO205" s="10">
        <f>VLOOKUP(H205,[4]IRA!$H$7:$CS$981,90,FALSE)</f>
        <v>13.649999999999999</v>
      </c>
      <c r="BP205" s="10">
        <f t="shared" si="34"/>
        <v>11</v>
      </c>
      <c r="BQ205" s="17">
        <f t="shared" si="35"/>
        <v>0.805860805860806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1</v>
      </c>
      <c r="R206" s="36">
        <f>VLOOKUP($H206,[1]EDA!$H$6:$BN$980,R$1,FALSE)</f>
        <v>2</v>
      </c>
      <c r="S206" s="36">
        <f>VLOOKUP($H206,[1]EDA!$H$6:$BN$980,S$1,FALSE)</f>
        <v>5</v>
      </c>
      <c r="T206" s="36">
        <f>VLOOKUP($H206,[1]EDA!$H$6:$BN$980,T$1,FALSE)</f>
        <v>3</v>
      </c>
      <c r="U206" s="36">
        <f>VLOOKUP($H206,[1]EDA!$H$6:$BN$980,U$1,FALSE)</f>
        <v>2</v>
      </c>
      <c r="V206" s="10">
        <f>VLOOKUP(H206,[1]EDA!$H$6:$BO$980,60,FALSE)</f>
        <v>13.833333333333334</v>
      </c>
      <c r="W206" s="10">
        <f t="shared" si="28"/>
        <v>25</v>
      </c>
      <c r="X206" s="17">
        <f t="shared" si="29"/>
        <v>1.8072289156626504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1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2</v>
      </c>
      <c r="BQ206" s="17">
        <f t="shared" si="35"/>
        <v>1.0256410256410258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2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21</v>
      </c>
      <c r="X207" s="17">
        <f t="shared" si="29"/>
        <v>1.4482758620689655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6</v>
      </c>
      <c r="BK207" s="36">
        <f>VLOOKUP($H207,[4]IRA!$H$7:$CS$981,BK$1,FALSE)</f>
        <v>3</v>
      </c>
      <c r="BL207" s="36">
        <f>VLOOKUP($H207,[4]IRA!$H$7:$CS$981,BL$1,FALSE)</f>
        <v>3</v>
      </c>
      <c r="BM207" s="36">
        <f>VLOOKUP($H207,[4]IRA!$H$7:$CS$981,BM$1,FALSE)</f>
        <v>2</v>
      </c>
      <c r="BN207" s="36">
        <f>VLOOKUP($H207,[4]IRA!$H$7:$CS$981,BN$1,FALSE)</f>
        <v>4</v>
      </c>
      <c r="BO207" s="10">
        <f>VLOOKUP(H207,[4]IRA!$H$7:$CS$981,90,FALSE)</f>
        <v>66.3</v>
      </c>
      <c r="BP207" s="10">
        <f t="shared" si="34"/>
        <v>67</v>
      </c>
      <c r="BQ207" s="17">
        <f t="shared" si="35"/>
        <v>1.0105580693815988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1</v>
      </c>
      <c r="S208" s="36">
        <f>VLOOKUP($H208,[1]EDA!$H$6:$BN$980,S$1,FALSE)</f>
        <v>3</v>
      </c>
      <c r="T208" s="36">
        <f>VLOOKUP($H208,[1]EDA!$H$6:$BN$980,T$1,FALSE)</f>
        <v>0</v>
      </c>
      <c r="U208" s="36">
        <f>VLOOKUP($H208,[1]EDA!$H$6:$BN$980,U$1,FALSE)</f>
        <v>1</v>
      </c>
      <c r="V208" s="10">
        <f>VLOOKUP(H208,[1]EDA!$H$6:$BO$980,60,FALSE)</f>
        <v>12.416666666666666</v>
      </c>
      <c r="W208" s="10">
        <f t="shared" si="28"/>
        <v>8</v>
      </c>
      <c r="X208" s="17">
        <f t="shared" si="29"/>
        <v>0.64429530201342289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1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2</v>
      </c>
      <c r="BO208" s="10">
        <f>VLOOKUP(H208,[4]IRA!$H$7:$CS$981,90,FALSE)</f>
        <v>0</v>
      </c>
      <c r="BP208" s="10">
        <f t="shared" si="34"/>
        <v>3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7</v>
      </c>
      <c r="R209" s="36">
        <f>VLOOKUP($H209,[1]EDA!$H$6:$BN$980,R$1,FALSE)</f>
        <v>2</v>
      </c>
      <c r="S209" s="36">
        <f>VLOOKUP($H209,[1]EDA!$H$6:$BN$980,S$1,FALSE)</f>
        <v>22</v>
      </c>
      <c r="T209" s="36">
        <f>VLOOKUP($H209,[1]EDA!$H$6:$BN$980,T$1,FALSE)</f>
        <v>5</v>
      </c>
      <c r="U209" s="36">
        <f>VLOOKUP($H209,[1]EDA!$H$6:$BN$980,U$1,FALSE)</f>
        <v>4</v>
      </c>
      <c r="V209" s="10">
        <f>VLOOKUP(H209,[1]EDA!$H$6:$BO$980,60,FALSE)</f>
        <v>78.61666666666666</v>
      </c>
      <c r="W209" s="10">
        <f t="shared" si="28"/>
        <v>85</v>
      </c>
      <c r="X209" s="17">
        <f t="shared" si="29"/>
        <v>1.0811956752172993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2</v>
      </c>
      <c r="AW209" s="36">
        <f>VLOOKUP($H209,[3]IRA!$H$6:$BN$980,AW$1,FALSE)</f>
        <v>0</v>
      </c>
      <c r="AX209" s="36">
        <f>VLOOKUP($H209,[3]IRA!$H$6:$BN$980,AX$1,FALSE)</f>
        <v>1</v>
      </c>
      <c r="AY209" s="36">
        <f>VLOOKUP($H209,[3]IRA!$H$6:$BN$980,AY$1,FALSE)</f>
        <v>1</v>
      </c>
      <c r="AZ209" s="20">
        <f>VLOOKUP(H209,[3]IRA!$H$6:$BO$980,60,FALSE)</f>
        <v>2.1666666666666665</v>
      </c>
      <c r="BA209" s="20">
        <f t="shared" si="32"/>
        <v>5</v>
      </c>
      <c r="BB209" s="17">
        <f t="shared" si="33"/>
        <v>2.3076923076923079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8</v>
      </c>
      <c r="BK209" s="36">
        <f>VLOOKUP($H209,[4]IRA!$H$7:$CS$981,BK$1,FALSE)</f>
        <v>9</v>
      </c>
      <c r="BL209" s="36">
        <f>VLOOKUP($H209,[4]IRA!$H$7:$CS$981,BL$1,FALSE)</f>
        <v>5</v>
      </c>
      <c r="BM209" s="36">
        <f>VLOOKUP($H209,[4]IRA!$H$7:$CS$981,BM$1,FALSE)</f>
        <v>7</v>
      </c>
      <c r="BN209" s="36">
        <f>VLOOKUP($H209,[4]IRA!$H$7:$CS$981,BN$1,FALSE)</f>
        <v>18</v>
      </c>
      <c r="BO209" s="10">
        <f>VLOOKUP(H209,[4]IRA!$H$7:$CS$981,90,FALSE)</f>
        <v>152.27999999999997</v>
      </c>
      <c r="BP209" s="10">
        <f t="shared" si="34"/>
        <v>143</v>
      </c>
      <c r="BQ209" s="17">
        <f t="shared" si="35"/>
        <v>0.93905962700288959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13</v>
      </c>
      <c r="R210" s="36">
        <f>VLOOKUP($H210,[1]EDA!$H$6:$BN$980,R$1,FALSE)</f>
        <v>11</v>
      </c>
      <c r="S210" s="36">
        <f>VLOOKUP($H210,[1]EDA!$H$6:$BN$980,S$1,FALSE)</f>
        <v>11</v>
      </c>
      <c r="T210" s="36">
        <f>VLOOKUP($H210,[1]EDA!$H$6:$BN$980,T$1,FALSE)</f>
        <v>10</v>
      </c>
      <c r="U210" s="36">
        <f>VLOOKUP($H210,[1]EDA!$H$6:$BN$980,U$1,FALSE)</f>
        <v>1</v>
      </c>
      <c r="V210" s="10">
        <f>VLOOKUP(H210,[1]EDA!$H$6:$BO$980,60,FALSE)</f>
        <v>70.05</v>
      </c>
      <c r="W210" s="10">
        <f t="shared" si="28"/>
        <v>86</v>
      </c>
      <c r="X210" s="17">
        <f t="shared" si="29"/>
        <v>1.2276945039257674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3</v>
      </c>
      <c r="AV210" s="36">
        <f>VLOOKUP($H210,[3]IRA!$H$6:$BN$980,AV$1,FALSE)</f>
        <v>2</v>
      </c>
      <c r="AW210" s="36">
        <f>VLOOKUP($H210,[3]IRA!$H$6:$BN$980,AW$1,FALSE)</f>
        <v>0</v>
      </c>
      <c r="AX210" s="36">
        <f>VLOOKUP($H210,[3]IRA!$H$6:$BN$980,AX$1,FALSE)</f>
        <v>1</v>
      </c>
      <c r="AY210" s="36">
        <f>VLOOKUP($H210,[3]IRA!$H$6:$BN$980,AY$1,FALSE)</f>
        <v>5</v>
      </c>
      <c r="AZ210" s="20">
        <f>VLOOKUP(H210,[3]IRA!$H$6:$BO$980,60,FALSE)</f>
        <v>12.333333333333332</v>
      </c>
      <c r="BA210" s="20">
        <f t="shared" si="32"/>
        <v>36</v>
      </c>
      <c r="BB210" s="17">
        <f t="shared" si="33"/>
        <v>2.9189189189189193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14</v>
      </c>
      <c r="BK210" s="36">
        <f>VLOOKUP($H210,[4]IRA!$H$7:$CS$981,BK$1,FALSE)</f>
        <v>21</v>
      </c>
      <c r="BL210" s="36">
        <f>VLOOKUP($H210,[4]IRA!$H$7:$CS$981,BL$1,FALSE)</f>
        <v>28</v>
      </c>
      <c r="BM210" s="36">
        <f>VLOOKUP($H210,[4]IRA!$H$7:$CS$981,BM$1,FALSE)</f>
        <v>34</v>
      </c>
      <c r="BN210" s="36">
        <f>VLOOKUP($H210,[4]IRA!$H$7:$CS$981,BN$1,FALSE)</f>
        <v>18</v>
      </c>
      <c r="BO210" s="10">
        <f>VLOOKUP(H210,[4]IRA!$H$7:$CS$981,90,FALSE)</f>
        <v>260.41000000000003</v>
      </c>
      <c r="BP210" s="10">
        <f t="shared" si="34"/>
        <v>290</v>
      </c>
      <c r="BQ210" s="17">
        <f t="shared" si="35"/>
        <v>1.1136285088898275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14</v>
      </c>
      <c r="R211" s="36">
        <f>VLOOKUP($H211,[1]EDA!$H$6:$BN$980,R$1,FALSE)</f>
        <v>15</v>
      </c>
      <c r="S211" s="36">
        <f>VLOOKUP($H211,[1]EDA!$H$6:$BN$980,S$1,FALSE)</f>
        <v>14</v>
      </c>
      <c r="T211" s="36">
        <f>VLOOKUP($H211,[1]EDA!$H$6:$BN$980,T$1,FALSE)</f>
        <v>7</v>
      </c>
      <c r="U211" s="36">
        <f>VLOOKUP($H211,[1]EDA!$H$6:$BN$980,U$1,FALSE)</f>
        <v>7</v>
      </c>
      <c r="V211" s="10">
        <f>VLOOKUP(H211,[1]EDA!$H$6:$BO$980,60,FALSE)</f>
        <v>136.19999999999999</v>
      </c>
      <c r="W211" s="10">
        <f t="shared" si="28"/>
        <v>161</v>
      </c>
      <c r="X211" s="17">
        <f t="shared" si="29"/>
        <v>1.1820851688693099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1</v>
      </c>
      <c r="AK211" s="20">
        <f>VLOOKUP(H211,[2]EDA!$H$6:$AZ$980,45,FALSE)</f>
        <v>2.166666666666667</v>
      </c>
      <c r="AL211" s="39">
        <f t="shared" si="30"/>
        <v>6</v>
      </c>
      <c r="AM211" s="17">
        <f t="shared" si="31"/>
        <v>2.7692307692307687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38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26</v>
      </c>
      <c r="BK211" s="36">
        <f>VLOOKUP($H211,[4]IRA!$H$7:$CS$981,BK$1,FALSE)</f>
        <v>55</v>
      </c>
      <c r="BL211" s="36">
        <f>VLOOKUP($H211,[4]IRA!$H$7:$CS$981,BL$1,FALSE)</f>
        <v>49</v>
      </c>
      <c r="BM211" s="36">
        <f>VLOOKUP($H211,[4]IRA!$H$7:$CS$981,BM$1,FALSE)</f>
        <v>44</v>
      </c>
      <c r="BN211" s="36">
        <f>VLOOKUP($H211,[4]IRA!$H$7:$CS$981,BN$1,FALSE)</f>
        <v>33</v>
      </c>
      <c r="BO211" s="10">
        <f>VLOOKUP(H211,[4]IRA!$H$7:$CS$981,90,FALSE)</f>
        <v>546.34</v>
      </c>
      <c r="BP211" s="10">
        <f t="shared" si="34"/>
        <v>516</v>
      </c>
      <c r="BQ211" s="17">
        <f t="shared" si="35"/>
        <v>0.944466815536113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11</v>
      </c>
      <c r="Q212" s="36">
        <f>VLOOKUP($H212,[1]EDA!$H$6:$BN$980,Q$1,FALSE)</f>
        <v>16</v>
      </c>
      <c r="R212" s="36">
        <f>VLOOKUP($H212,[1]EDA!$H$6:$BN$980,R$1,FALSE)</f>
        <v>15</v>
      </c>
      <c r="S212" s="36">
        <f>VLOOKUP($H212,[1]EDA!$H$6:$BN$980,S$1,FALSE)</f>
        <v>14</v>
      </c>
      <c r="T212" s="36">
        <f>VLOOKUP($H212,[1]EDA!$H$6:$BN$980,T$1,FALSE)</f>
        <v>9</v>
      </c>
      <c r="U212" s="36">
        <f>VLOOKUP($H212,[1]EDA!$H$6:$BN$980,U$1,FALSE)</f>
        <v>12</v>
      </c>
      <c r="V212" s="10">
        <f>VLOOKUP(H212,[1]EDA!$H$6:$BO$980,60,FALSE)</f>
        <v>125.68333333333332</v>
      </c>
      <c r="W212" s="10">
        <f t="shared" si="28"/>
        <v>130</v>
      </c>
      <c r="X212" s="17">
        <f t="shared" si="29"/>
        <v>1.0343455775096142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4</v>
      </c>
      <c r="AF212" s="36">
        <f>VLOOKUP($H212,[2]EDA!$H$6:$AY$980,AF$1,FALSE)</f>
        <v>0</v>
      </c>
      <c r="AG212" s="36">
        <f>VLOOKUP($H212,[2]EDA!$H$6:$AY$980,AG$1,FALSE)</f>
        <v>1</v>
      </c>
      <c r="AH212" s="36">
        <f>VLOOKUP($H212,[2]EDA!$H$6:$AY$980,AH$1,FALSE)</f>
        <v>0</v>
      </c>
      <c r="AI212" s="36">
        <f>VLOOKUP($H212,[2]EDA!$H$6:$AY$980,AI$1,FALSE)</f>
        <v>2</v>
      </c>
      <c r="AJ212" s="36">
        <f>VLOOKUP($H212,[2]EDA!$H$6:$AY$980,AJ$1,FALSE)</f>
        <v>1</v>
      </c>
      <c r="AK212" s="20">
        <f>VLOOKUP(H212,[2]EDA!$H$6:$AZ$980,45,FALSE)</f>
        <v>5.6333333333333329</v>
      </c>
      <c r="AL212" s="39">
        <f t="shared" si="30"/>
        <v>13</v>
      </c>
      <c r="AM212" s="17">
        <f t="shared" si="31"/>
        <v>2.3076923076923079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2</v>
      </c>
      <c r="AV212" s="36">
        <f>VLOOKUP($H212,[3]IRA!$H$6:$BN$980,AV$1,FALSE)</f>
        <v>0</v>
      </c>
      <c r="AW212" s="36">
        <f>VLOOKUP($H212,[3]IRA!$H$6:$BN$980,AW$1,FALSE)</f>
        <v>5</v>
      </c>
      <c r="AX212" s="36">
        <f>VLOOKUP($H212,[3]IRA!$H$6:$BN$980,AX$1,FALSE)</f>
        <v>4</v>
      </c>
      <c r="AY212" s="36">
        <f>VLOOKUP($H212,[3]IRA!$H$6:$BN$980,AY$1,FALSE)</f>
        <v>12</v>
      </c>
      <c r="AZ212" s="20">
        <f>VLOOKUP(H212,[3]IRA!$H$6:$BO$980,60,FALSE)</f>
        <v>9.8333333333333339</v>
      </c>
      <c r="BA212" s="20">
        <f t="shared" si="32"/>
        <v>26</v>
      </c>
      <c r="BB212" s="17">
        <f t="shared" si="33"/>
        <v>2.6440677966101696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35</v>
      </c>
      <c r="BI212" s="36">
        <f>VLOOKUP($H212,[4]IRA!$H$7:$CS$981,BI$1,FALSE)</f>
        <v>36</v>
      </c>
      <c r="BJ212" s="36">
        <f>VLOOKUP($H212,[4]IRA!$H$7:$CS$981,BJ$1,FALSE)</f>
        <v>33</v>
      </c>
      <c r="BK212" s="36">
        <f>VLOOKUP($H212,[4]IRA!$H$7:$CS$981,BK$1,FALSE)</f>
        <v>33</v>
      </c>
      <c r="BL212" s="36">
        <f>VLOOKUP($H212,[4]IRA!$H$7:$CS$981,BL$1,FALSE)</f>
        <v>34</v>
      </c>
      <c r="BM212" s="36">
        <f>VLOOKUP($H212,[4]IRA!$H$7:$CS$981,BM$1,FALSE)</f>
        <v>62</v>
      </c>
      <c r="BN212" s="36">
        <f>VLOOKUP($H212,[4]IRA!$H$7:$CS$981,BN$1,FALSE)</f>
        <v>70</v>
      </c>
      <c r="BO212" s="10">
        <f>VLOOKUP(H212,[4]IRA!$H$7:$CS$981,90,FALSE)</f>
        <v>375.07</v>
      </c>
      <c r="BP212" s="10">
        <f t="shared" si="34"/>
        <v>459</v>
      </c>
      <c r="BQ212" s="17">
        <f t="shared" si="35"/>
        <v>1.2237715626416403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1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2</v>
      </c>
      <c r="X213" s="17">
        <f t="shared" si="29"/>
        <v>0.1426872770511296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1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1</v>
      </c>
      <c r="BM213" s="36">
        <f>VLOOKUP($H213,[4]IRA!$H$7:$CS$981,BM$1,FALSE)</f>
        <v>1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21</v>
      </c>
      <c r="BQ213" s="17">
        <f t="shared" si="35"/>
        <v>0.71550255536626917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5</v>
      </c>
      <c r="R214" s="36">
        <f>VLOOKUP($H214,[1]EDA!$H$6:$BN$980,R$1,FALSE)</f>
        <v>4</v>
      </c>
      <c r="S214" s="36">
        <f>VLOOKUP($H214,[1]EDA!$H$6:$BN$980,S$1,FALSE)</f>
        <v>2</v>
      </c>
      <c r="T214" s="36">
        <f>VLOOKUP($H214,[1]EDA!$H$6:$BN$980,T$1,FALSE)</f>
        <v>2</v>
      </c>
      <c r="U214" s="36">
        <f>VLOOKUP($H214,[1]EDA!$H$6:$BN$980,U$1,FALSE)</f>
        <v>7</v>
      </c>
      <c r="V214" s="10">
        <f>VLOOKUP(H214,[1]EDA!$H$6:$BO$980,60,FALSE)</f>
        <v>38.283333333333331</v>
      </c>
      <c r="W214" s="10">
        <f t="shared" si="28"/>
        <v>29</v>
      </c>
      <c r="X214" s="17">
        <f t="shared" si="29"/>
        <v>0.75750979538528518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2</v>
      </c>
      <c r="AU214" s="36">
        <f>VLOOKUP($H214,[3]IRA!$H$6:$BN$980,AU$1,FALSE)</f>
        <v>1</v>
      </c>
      <c r="AV214" s="36">
        <f>VLOOKUP($H214,[3]IRA!$H$6:$BN$980,AV$1,FALSE)</f>
        <v>1</v>
      </c>
      <c r="AW214" s="36">
        <f>VLOOKUP($H214,[3]IRA!$H$6:$BN$980,AW$1,FALSE)</f>
        <v>5</v>
      </c>
      <c r="AX214" s="36">
        <f>VLOOKUP($H214,[3]IRA!$H$6:$BN$980,AX$1,FALSE)</f>
        <v>3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12</v>
      </c>
      <c r="BB214" s="17">
        <f t="shared" si="33"/>
        <v>1.1374407582938388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5</v>
      </c>
      <c r="BI214" s="36">
        <f>VLOOKUP($H214,[4]IRA!$H$7:$CS$981,BI$1,FALSE)</f>
        <v>10</v>
      </c>
      <c r="BJ214" s="36">
        <f>VLOOKUP($H214,[4]IRA!$H$7:$CS$981,BJ$1,FALSE)</f>
        <v>11</v>
      </c>
      <c r="BK214" s="36">
        <f>VLOOKUP($H214,[4]IRA!$H$7:$CS$981,BK$1,FALSE)</f>
        <v>5</v>
      </c>
      <c r="BL214" s="36">
        <f>VLOOKUP($H214,[4]IRA!$H$7:$CS$981,BL$1,FALSE)</f>
        <v>9</v>
      </c>
      <c r="BM214" s="36">
        <f>VLOOKUP($H214,[4]IRA!$H$7:$CS$981,BM$1,FALSE)</f>
        <v>9</v>
      </c>
      <c r="BN214" s="36">
        <f>VLOOKUP($H214,[4]IRA!$H$7:$CS$981,BN$1,FALSE)</f>
        <v>4</v>
      </c>
      <c r="BO214" s="10">
        <f>VLOOKUP(H214,[4]IRA!$H$7:$CS$981,90,FALSE)</f>
        <v>29.689999999999998</v>
      </c>
      <c r="BP214" s="10">
        <f t="shared" si="34"/>
        <v>57</v>
      </c>
      <c r="BQ214" s="17">
        <f t="shared" si="35"/>
        <v>1.9198383294038399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1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2</v>
      </c>
      <c r="X215" s="17">
        <f t="shared" si="29"/>
        <v>0.24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2</v>
      </c>
      <c r="BM215" s="36">
        <f>VLOOKUP($H215,[4]IRA!$H$7:$CS$981,BM$1,FALSE)</f>
        <v>2</v>
      </c>
      <c r="BN215" s="36">
        <f>VLOOKUP($H215,[4]IRA!$H$7:$CS$981,BN$1,FALSE)</f>
        <v>3</v>
      </c>
      <c r="BO215" s="10">
        <f>VLOOKUP(H215,[4]IRA!$H$7:$CS$981,90,FALSE)</f>
        <v>3.9</v>
      </c>
      <c r="BP215" s="10">
        <f t="shared" si="34"/>
        <v>10</v>
      </c>
      <c r="BQ215" s="17">
        <f t="shared" si="35"/>
        <v>2.5641025641025643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1</v>
      </c>
      <c r="T216" s="36">
        <f>VLOOKUP($H216,[1]EDA!$H$6:$BN$980,T$1,FALSE)</f>
        <v>2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10</v>
      </c>
      <c r="X216" s="17">
        <f t="shared" si="29"/>
        <v>0.35190615835777123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4</v>
      </c>
      <c r="BL216" s="36">
        <f>VLOOKUP($H216,[4]IRA!$H$7:$CS$981,BL$1,FALSE)</f>
        <v>5</v>
      </c>
      <c r="BM216" s="36">
        <f>VLOOKUP($H216,[4]IRA!$H$7:$CS$981,BM$1,FALSE)</f>
        <v>6</v>
      </c>
      <c r="BN216" s="36">
        <f>VLOOKUP($H216,[4]IRA!$H$7:$CS$981,BN$1,FALSE)</f>
        <v>2</v>
      </c>
      <c r="BO216" s="10">
        <f>VLOOKUP(H216,[4]IRA!$H$7:$CS$981,90,FALSE)</f>
        <v>17.55</v>
      </c>
      <c r="BP216" s="10">
        <f t="shared" si="34"/>
        <v>31</v>
      </c>
      <c r="BQ216" s="17">
        <f t="shared" si="35"/>
        <v>1.7663817663817662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2</v>
      </c>
      <c r="BM217" s="36">
        <f>VLOOKUP($H217,[4]IRA!$H$7:$CS$981,BM$1,FALSE)</f>
        <v>0</v>
      </c>
      <c r="BN217" s="36">
        <f>VLOOKUP($H217,[4]IRA!$H$7:$CS$981,BN$1,FALSE)</f>
        <v>1</v>
      </c>
      <c r="BO217" s="10">
        <f>VLOOKUP(H217,[4]IRA!$H$7:$CS$981,90,FALSE)</f>
        <v>19.5</v>
      </c>
      <c r="BP217" s="10">
        <f t="shared" si="34"/>
        <v>17</v>
      </c>
      <c r="BQ217" s="17">
        <f t="shared" si="35"/>
        <v>0.87179487179487181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1</v>
      </c>
      <c r="T218" s="36">
        <f>VLOOKUP($H218,[1]EDA!$H$6:$BN$980,T$1,FALSE)</f>
        <v>0</v>
      </c>
      <c r="U218" s="36">
        <f>VLOOKUP($H218,[1]EDA!$H$6:$BN$980,U$1,FALSE)</f>
        <v>1</v>
      </c>
      <c r="V218" s="10">
        <f>VLOOKUP(H218,[1]EDA!$H$6:$BO$980,60,FALSE)</f>
        <v>8.1666666666666679</v>
      </c>
      <c r="W218" s="10">
        <f t="shared" si="28"/>
        <v>13</v>
      </c>
      <c r="X218" s="17">
        <f t="shared" si="29"/>
        <v>1.5918367346938773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1</v>
      </c>
      <c r="BN218" s="36">
        <f>VLOOKUP($H218,[4]IRA!$H$7:$CS$981,BN$1,FALSE)</f>
        <v>1</v>
      </c>
      <c r="BO218" s="10">
        <f>VLOOKUP(H218,[4]IRA!$H$7:$CS$981,90,FALSE)</f>
        <v>7.8</v>
      </c>
      <c r="BP218" s="10">
        <f t="shared" si="34"/>
        <v>7</v>
      </c>
      <c r="BQ218" s="17">
        <f t="shared" si="35"/>
        <v>0.89743589743589747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4</v>
      </c>
      <c r="R219" s="36">
        <f>VLOOKUP($H219,[1]EDA!$H$6:$BN$980,R$1,FALSE)</f>
        <v>5</v>
      </c>
      <c r="S219" s="36">
        <f>VLOOKUP($H219,[1]EDA!$H$6:$BN$980,S$1,FALSE)</f>
        <v>1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22</v>
      </c>
      <c r="X219" s="17">
        <f t="shared" si="29"/>
        <v>0.54320987654320985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10</v>
      </c>
      <c r="BK219" s="36">
        <f>VLOOKUP($H219,[4]IRA!$H$7:$CS$981,BK$1,FALSE)</f>
        <v>4</v>
      </c>
      <c r="BL219" s="36">
        <f>VLOOKUP($H219,[4]IRA!$H$7:$CS$981,BL$1,FALSE)</f>
        <v>5</v>
      </c>
      <c r="BM219" s="36">
        <f>VLOOKUP($H219,[4]IRA!$H$7:$CS$981,BM$1,FALSE)</f>
        <v>7</v>
      </c>
      <c r="BN219" s="36">
        <f>VLOOKUP($H219,[4]IRA!$H$7:$CS$981,BN$1,FALSE)</f>
        <v>1</v>
      </c>
      <c r="BO219" s="10">
        <f>VLOOKUP(H219,[4]IRA!$H$7:$CS$981,90,FALSE)</f>
        <v>50.7</v>
      </c>
      <c r="BP219" s="10">
        <f t="shared" si="34"/>
        <v>60</v>
      </c>
      <c r="BQ219" s="17">
        <f t="shared" si="35"/>
        <v>1.1834319526627217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3</v>
      </c>
      <c r="R220" s="36">
        <f>VLOOKUP($H220,[1]EDA!$H$6:$BN$980,R$1,FALSE)</f>
        <v>5</v>
      </c>
      <c r="S220" s="36">
        <f>VLOOKUP($H220,[1]EDA!$H$6:$BN$980,S$1,FALSE)</f>
        <v>5</v>
      </c>
      <c r="T220" s="36">
        <f>VLOOKUP($H220,[1]EDA!$H$6:$BN$980,T$1,FALSE)</f>
        <v>4</v>
      </c>
      <c r="U220" s="36">
        <f>VLOOKUP($H220,[1]EDA!$H$6:$BN$980,U$1,FALSE)</f>
        <v>4</v>
      </c>
      <c r="V220" s="10">
        <f>VLOOKUP(H220,[1]EDA!$H$6:$BO$980,60,FALSE)</f>
        <v>45.166666666666664</v>
      </c>
      <c r="W220" s="10">
        <f t="shared" si="28"/>
        <v>35</v>
      </c>
      <c r="X220" s="17">
        <f t="shared" si="29"/>
        <v>0.77490774907749083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3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3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8</v>
      </c>
      <c r="BK220" s="36">
        <f>VLOOKUP($H220,[4]IRA!$H$7:$CS$981,BK$1,FALSE)</f>
        <v>18</v>
      </c>
      <c r="BL220" s="36">
        <f>VLOOKUP($H220,[4]IRA!$H$7:$CS$981,BL$1,FALSE)</f>
        <v>10</v>
      </c>
      <c r="BM220" s="36">
        <f>VLOOKUP($H220,[4]IRA!$H$7:$CS$981,BM$1,FALSE)</f>
        <v>17</v>
      </c>
      <c r="BN220" s="36">
        <f>VLOOKUP($H220,[4]IRA!$H$7:$CS$981,BN$1,FALSE)</f>
        <v>4</v>
      </c>
      <c r="BO220" s="10">
        <f>VLOOKUP(H220,[4]IRA!$H$7:$CS$981,90,FALSE)</f>
        <v>126.89</v>
      </c>
      <c r="BP220" s="10">
        <f t="shared" si="34"/>
        <v>146</v>
      </c>
      <c r="BQ220" s="17">
        <f t="shared" si="35"/>
        <v>1.1506028843880527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3</v>
      </c>
      <c r="R221" s="36">
        <f>VLOOKUP($H221,[1]EDA!$H$6:$BN$980,R$1,FALSE)</f>
        <v>1</v>
      </c>
      <c r="S221" s="36">
        <f>VLOOKUP($H221,[1]EDA!$H$6:$BN$980,S$1,FALSE)</f>
        <v>4</v>
      </c>
      <c r="T221" s="36">
        <f>VLOOKUP($H221,[1]EDA!$H$6:$BN$980,T$1,FALSE)</f>
        <v>3</v>
      </c>
      <c r="U221" s="36">
        <f>VLOOKUP($H221,[1]EDA!$H$6:$BN$980,U$1,FALSE)</f>
        <v>2</v>
      </c>
      <c r="V221" s="10">
        <f>VLOOKUP(H221,[1]EDA!$H$6:$BO$980,60,FALSE)</f>
        <v>21.166666666666668</v>
      </c>
      <c r="W221" s="10">
        <f t="shared" ref="W221:W284" si="36">SUM(J221:U221)</f>
        <v>33</v>
      </c>
      <c r="X221" s="17">
        <f t="shared" ref="X221:X284" si="37">IFERROR(W221/V221,0)</f>
        <v>1.5590551181102361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9</v>
      </c>
      <c r="BK221" s="36">
        <f>VLOOKUP($H221,[4]IRA!$H$7:$CS$981,BK$1,FALSE)</f>
        <v>5</v>
      </c>
      <c r="BL221" s="36">
        <f>VLOOKUP($H221,[4]IRA!$H$7:$CS$981,BL$1,FALSE)</f>
        <v>2</v>
      </c>
      <c r="BM221" s="36">
        <f>VLOOKUP($H221,[4]IRA!$H$7:$CS$981,BM$1,FALSE)</f>
        <v>6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73</v>
      </c>
      <c r="BQ221" s="17">
        <f t="shared" ref="BQ221:BQ284" si="43">IFERROR(BP221/BO221,0)</f>
        <v>0.79650845608292409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1</v>
      </c>
      <c r="R222" s="36">
        <f>VLOOKUP($H222,[1]EDA!$H$6:$BN$980,R$1,FALSE)</f>
        <v>10</v>
      </c>
      <c r="S222" s="36">
        <f>VLOOKUP($H222,[1]EDA!$H$6:$BN$980,S$1,FALSE)</f>
        <v>12</v>
      </c>
      <c r="T222" s="36">
        <f>VLOOKUP($H222,[1]EDA!$H$6:$BN$980,T$1,FALSE)</f>
        <v>7</v>
      </c>
      <c r="U222" s="36">
        <f>VLOOKUP($H222,[1]EDA!$H$6:$BN$980,U$1,FALSE)</f>
        <v>7</v>
      </c>
      <c r="V222" s="10">
        <f>VLOOKUP(H222,[1]EDA!$H$6:$BO$980,60,FALSE)</f>
        <v>74.350000000000009</v>
      </c>
      <c r="W222" s="10">
        <f t="shared" si="36"/>
        <v>68</v>
      </c>
      <c r="X222" s="17">
        <f t="shared" si="37"/>
        <v>0.9145931405514458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1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1</v>
      </c>
      <c r="BB222" s="17">
        <f t="shared" si="41"/>
        <v>0.11976047904191617</v>
      </c>
      <c r="BC222" s="36">
        <f>VLOOKUP($H222,[4]IRA!$H$7:$CS$981,BC$1,FALSE)</f>
        <v>6</v>
      </c>
      <c r="BD222" s="36">
        <f>VLOOKUP($H222,[4]IRA!$H$7:$CS$981,BD$1,FALSE)</f>
        <v>4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24</v>
      </c>
      <c r="BK222" s="36">
        <f>VLOOKUP($H222,[4]IRA!$H$7:$CS$981,BK$1,FALSE)</f>
        <v>35</v>
      </c>
      <c r="BL222" s="36">
        <f>VLOOKUP($H222,[4]IRA!$H$7:$CS$981,BL$1,FALSE)</f>
        <v>27</v>
      </c>
      <c r="BM222" s="36">
        <f>VLOOKUP($H222,[4]IRA!$H$7:$CS$981,BM$1,FALSE)</f>
        <v>21</v>
      </c>
      <c r="BN222" s="36">
        <f>VLOOKUP($H222,[4]IRA!$H$7:$CS$981,BN$1,FALSE)</f>
        <v>18</v>
      </c>
      <c r="BO222" s="10">
        <f>VLOOKUP(H222,[4]IRA!$H$7:$CS$981,90,FALSE)</f>
        <v>82</v>
      </c>
      <c r="BP222" s="10">
        <f t="shared" si="42"/>
        <v>174</v>
      </c>
      <c r="BQ222" s="17">
        <f t="shared" si="43"/>
        <v>2.1219512195121952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2</v>
      </c>
      <c r="R223" s="36">
        <f>VLOOKUP($H223,[1]EDA!$H$6:$BN$980,R$1,FALSE)</f>
        <v>1</v>
      </c>
      <c r="S223" s="36">
        <f>VLOOKUP($H223,[1]EDA!$H$6:$BN$980,S$1,FALSE)</f>
        <v>1</v>
      </c>
      <c r="T223" s="36">
        <f>VLOOKUP($H223,[1]EDA!$H$6:$BN$980,T$1,FALSE)</f>
        <v>2</v>
      </c>
      <c r="U223" s="36">
        <f>VLOOKUP($H223,[1]EDA!$H$6:$BN$980,U$1,FALSE)</f>
        <v>1</v>
      </c>
      <c r="V223" s="10">
        <f>VLOOKUP(H223,[1]EDA!$H$6:$BO$980,60,FALSE)</f>
        <v>7.583333333333333</v>
      </c>
      <c r="W223" s="10">
        <f t="shared" si="36"/>
        <v>16</v>
      </c>
      <c r="X223" s="17">
        <f t="shared" si="37"/>
        <v>2.1098901098901099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3</v>
      </c>
      <c r="BM223" s="36">
        <f>VLOOKUP($H223,[4]IRA!$H$7:$CS$981,BM$1,FALSE)</f>
        <v>1</v>
      </c>
      <c r="BN223" s="36">
        <f>VLOOKUP($H223,[4]IRA!$H$7:$CS$981,BN$1,FALSE)</f>
        <v>3</v>
      </c>
      <c r="BO223" s="10">
        <f>VLOOKUP(H223,[4]IRA!$H$7:$CS$981,90,FALSE)</f>
        <v>25.35</v>
      </c>
      <c r="BP223" s="10">
        <f t="shared" si="42"/>
        <v>20</v>
      </c>
      <c r="BQ223" s="17">
        <f t="shared" si="43"/>
        <v>0.78895463510848118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41</v>
      </c>
      <c r="R224" s="36">
        <f>VLOOKUP($H224,[1]EDA!$H$6:$BN$980,R$1,FALSE)</f>
        <v>34</v>
      </c>
      <c r="S224" s="36">
        <f>VLOOKUP($H224,[1]EDA!$H$6:$BN$980,S$1,FALSE)</f>
        <v>9</v>
      </c>
      <c r="T224" s="36">
        <f>VLOOKUP($H224,[1]EDA!$H$6:$BN$980,T$1,FALSE)</f>
        <v>20</v>
      </c>
      <c r="U224" s="36">
        <f>VLOOKUP($H224,[1]EDA!$H$6:$BN$980,U$1,FALSE)</f>
        <v>9</v>
      </c>
      <c r="V224" s="10">
        <f>VLOOKUP(H224,[1]EDA!$H$6:$BO$980,60,FALSE)</f>
        <v>168.86666666666667</v>
      </c>
      <c r="W224" s="10">
        <f t="shared" si="36"/>
        <v>205</v>
      </c>
      <c r="X224" s="17">
        <f t="shared" si="37"/>
        <v>1.2139755230951441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4</v>
      </c>
      <c r="BB224" s="17">
        <f t="shared" si="41"/>
        <v>0.1426872770511296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20</v>
      </c>
      <c r="BI224" s="36">
        <f>VLOOKUP($H224,[4]IRA!$H$7:$CS$981,BI$1,FALSE)</f>
        <v>20</v>
      </c>
      <c r="BJ224" s="36">
        <f>VLOOKUP($H224,[4]IRA!$H$7:$CS$981,BJ$1,FALSE)</f>
        <v>16</v>
      </c>
      <c r="BK224" s="36">
        <f>VLOOKUP($H224,[4]IRA!$H$7:$CS$981,BK$1,FALSE)</f>
        <v>21</v>
      </c>
      <c r="BL224" s="36">
        <f>VLOOKUP($H224,[4]IRA!$H$7:$CS$981,BL$1,FALSE)</f>
        <v>27</v>
      </c>
      <c r="BM224" s="36">
        <f>VLOOKUP($H224,[4]IRA!$H$7:$CS$981,BM$1,FALSE)</f>
        <v>43</v>
      </c>
      <c r="BN224" s="36">
        <f>VLOOKUP($H224,[4]IRA!$H$7:$CS$981,BN$1,FALSE)</f>
        <v>13</v>
      </c>
      <c r="BO224" s="10">
        <f>VLOOKUP(H224,[4]IRA!$H$7:$CS$981,90,FALSE)</f>
        <v>285.48</v>
      </c>
      <c r="BP224" s="10">
        <f t="shared" si="42"/>
        <v>274</v>
      </c>
      <c r="BQ224" s="17">
        <f t="shared" si="43"/>
        <v>0.95978702536079574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4</v>
      </c>
      <c r="R225" s="36">
        <f>VLOOKUP($H225,[1]EDA!$H$6:$BN$980,R$1,FALSE)</f>
        <v>7</v>
      </c>
      <c r="S225" s="36">
        <f>VLOOKUP($H225,[1]EDA!$H$6:$BN$980,S$1,FALSE)</f>
        <v>1</v>
      </c>
      <c r="T225" s="36">
        <f>VLOOKUP($H225,[1]EDA!$H$6:$BN$980,T$1,FALSE)</f>
        <v>7</v>
      </c>
      <c r="U225" s="36">
        <f>VLOOKUP($H225,[1]EDA!$H$6:$BN$980,U$1,FALSE)</f>
        <v>3</v>
      </c>
      <c r="V225" s="10">
        <f>VLOOKUP(H225,[1]EDA!$H$6:$BO$980,60,FALSE)</f>
        <v>51.616666666666667</v>
      </c>
      <c r="W225" s="10">
        <f t="shared" si="36"/>
        <v>51</v>
      </c>
      <c r="X225" s="17">
        <f t="shared" si="37"/>
        <v>0.98805295447206976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9</v>
      </c>
      <c r="BK225" s="36">
        <f>VLOOKUP($H225,[4]IRA!$H$7:$CS$981,BK$1,FALSE)</f>
        <v>4</v>
      </c>
      <c r="BL225" s="36">
        <f>VLOOKUP($H225,[4]IRA!$H$7:$CS$981,BL$1,FALSE)</f>
        <v>4</v>
      </c>
      <c r="BM225" s="36">
        <f>VLOOKUP($H225,[4]IRA!$H$7:$CS$981,BM$1,FALSE)</f>
        <v>6</v>
      </c>
      <c r="BN225" s="36">
        <f>VLOOKUP($H225,[4]IRA!$H$7:$CS$981,BN$1,FALSE)</f>
        <v>4</v>
      </c>
      <c r="BO225" s="10">
        <f>VLOOKUP(H225,[4]IRA!$H$7:$CS$981,90,FALSE)</f>
        <v>185.25</v>
      </c>
      <c r="BP225" s="10">
        <f t="shared" si="42"/>
        <v>125</v>
      </c>
      <c r="BQ225" s="17">
        <f t="shared" si="43"/>
        <v>0.67476383265856954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6</v>
      </c>
      <c r="R226" s="36">
        <f>VLOOKUP($H226,[1]EDA!$H$6:$BN$980,R$1,FALSE)</f>
        <v>6</v>
      </c>
      <c r="S226" s="36">
        <f>VLOOKUP($H226,[1]EDA!$H$6:$BN$980,S$1,FALSE)</f>
        <v>3</v>
      </c>
      <c r="T226" s="36">
        <f>VLOOKUP($H226,[1]EDA!$H$6:$BN$980,T$1,FALSE)</f>
        <v>2</v>
      </c>
      <c r="U226" s="36">
        <f>VLOOKUP($H226,[1]EDA!$H$6:$BN$980,U$1,FALSE)</f>
        <v>4</v>
      </c>
      <c r="V226" s="10">
        <f>VLOOKUP(H226,[1]EDA!$H$6:$BO$980,60,FALSE)</f>
        <v>53.333333333333336</v>
      </c>
      <c r="W226" s="10">
        <f t="shared" si="36"/>
        <v>48</v>
      </c>
      <c r="X226" s="17">
        <f t="shared" si="37"/>
        <v>0.89999999999999991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10</v>
      </c>
      <c r="BK226" s="36">
        <f>VLOOKUP($H226,[4]IRA!$H$7:$CS$981,BK$1,FALSE)</f>
        <v>16</v>
      </c>
      <c r="BL226" s="36">
        <f>VLOOKUP($H226,[4]IRA!$H$7:$CS$981,BL$1,FALSE)</f>
        <v>4</v>
      </c>
      <c r="BM226" s="36">
        <f>VLOOKUP($H226,[4]IRA!$H$7:$CS$981,BM$1,FALSE)</f>
        <v>9</v>
      </c>
      <c r="BN226" s="36">
        <f>VLOOKUP($H226,[4]IRA!$H$7:$CS$981,BN$1,FALSE)</f>
        <v>19</v>
      </c>
      <c r="BO226" s="10">
        <f>VLOOKUP(H226,[4]IRA!$H$7:$CS$981,90,FALSE)</f>
        <v>99.49</v>
      </c>
      <c r="BP226" s="10">
        <f t="shared" si="42"/>
        <v>129</v>
      </c>
      <c r="BQ226" s="17">
        <f t="shared" si="43"/>
        <v>1.2966127248969745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1</v>
      </c>
      <c r="S227" s="36">
        <f>VLOOKUP($H227,[1]EDA!$H$6:$BN$980,S$1,FALSE)</f>
        <v>2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21</v>
      </c>
      <c r="X227" s="17">
        <f t="shared" si="37"/>
        <v>1.2475247524752473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1</v>
      </c>
      <c r="BK227" s="36">
        <f>VLOOKUP($H227,[4]IRA!$H$7:$CS$981,BK$1,FALSE)</f>
        <v>12</v>
      </c>
      <c r="BL227" s="36">
        <f>VLOOKUP($H227,[4]IRA!$H$7:$CS$981,BL$1,FALSE)</f>
        <v>3</v>
      </c>
      <c r="BM227" s="36">
        <f>VLOOKUP($H227,[4]IRA!$H$7:$CS$981,BM$1,FALSE)</f>
        <v>5</v>
      </c>
      <c r="BN227" s="36">
        <f>VLOOKUP($H227,[4]IRA!$H$7:$CS$981,BN$1,FALSE)</f>
        <v>2</v>
      </c>
      <c r="BO227" s="10">
        <f>VLOOKUP(H227,[4]IRA!$H$7:$CS$981,90,FALSE)</f>
        <v>33.19</v>
      </c>
      <c r="BP227" s="10">
        <f t="shared" si="42"/>
        <v>41</v>
      </c>
      <c r="BQ227" s="17">
        <f t="shared" si="43"/>
        <v>1.2353118409159387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16</v>
      </c>
      <c r="R228" s="36">
        <f>VLOOKUP($H228,[1]EDA!$H$6:$BN$980,R$1,FALSE)</f>
        <v>21</v>
      </c>
      <c r="S228" s="36">
        <f>VLOOKUP($H228,[1]EDA!$H$6:$BN$980,S$1,FALSE)</f>
        <v>22</v>
      </c>
      <c r="T228" s="36">
        <f>VLOOKUP($H228,[1]EDA!$H$6:$BN$980,T$1,FALSE)</f>
        <v>18</v>
      </c>
      <c r="U228" s="36">
        <f>VLOOKUP($H228,[1]EDA!$H$6:$BN$980,U$1,FALSE)</f>
        <v>11</v>
      </c>
      <c r="V228" s="10">
        <f>VLOOKUP(H228,[1]EDA!$H$6:$BO$980,60,FALSE)</f>
        <v>148.08333333333334</v>
      </c>
      <c r="W228" s="10">
        <f t="shared" si="36"/>
        <v>171</v>
      </c>
      <c r="X228" s="17">
        <f t="shared" si="37"/>
        <v>1.1547552054023635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9</v>
      </c>
      <c r="AX228" s="36">
        <f>VLOOKUP($H228,[3]IRA!$H$6:$BN$980,AX$1,FALSE)</f>
        <v>8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27</v>
      </c>
      <c r="BB228" s="17">
        <f t="shared" si="41"/>
        <v>1.7960088691796008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28</v>
      </c>
      <c r="BK228" s="36">
        <f>VLOOKUP($H228,[4]IRA!$H$7:$CS$981,BK$1,FALSE)</f>
        <v>25</v>
      </c>
      <c r="BL228" s="36">
        <f>VLOOKUP($H228,[4]IRA!$H$7:$CS$981,BL$1,FALSE)</f>
        <v>32</v>
      </c>
      <c r="BM228" s="36">
        <f>VLOOKUP($H228,[4]IRA!$H$7:$CS$981,BM$1,FALSE)</f>
        <v>50</v>
      </c>
      <c r="BN228" s="36">
        <f>VLOOKUP($H228,[4]IRA!$H$7:$CS$981,BN$1,FALSE)</f>
        <v>24</v>
      </c>
      <c r="BO228" s="10">
        <f>VLOOKUP(H228,[4]IRA!$H$7:$CS$981,90,FALSE)</f>
        <v>184.03</v>
      </c>
      <c r="BP228" s="10">
        <f t="shared" si="42"/>
        <v>270</v>
      </c>
      <c r="BQ228" s="17">
        <f t="shared" si="43"/>
        <v>1.4671520947671575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7</v>
      </c>
      <c r="R229" s="36">
        <f>VLOOKUP($H229,[1]EDA!$H$6:$BN$980,R$1,FALSE)</f>
        <v>5</v>
      </c>
      <c r="S229" s="36">
        <f>VLOOKUP($H229,[1]EDA!$H$6:$BN$980,S$1,FALSE)</f>
        <v>8</v>
      </c>
      <c r="T229" s="36">
        <f>VLOOKUP($H229,[1]EDA!$H$6:$BN$980,T$1,FALSE)</f>
        <v>2</v>
      </c>
      <c r="U229" s="36">
        <f>VLOOKUP($H229,[1]EDA!$H$6:$BN$980,U$1,FALSE)</f>
        <v>5</v>
      </c>
      <c r="V229" s="10">
        <f>VLOOKUP(H229,[1]EDA!$H$6:$BO$980,60,FALSE)</f>
        <v>43.583333333333336</v>
      </c>
      <c r="W229" s="10">
        <f t="shared" si="36"/>
        <v>52</v>
      </c>
      <c r="X229" s="17">
        <f t="shared" si="37"/>
        <v>1.193116634799235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5</v>
      </c>
      <c r="AV229" s="36">
        <f>VLOOKUP($H229,[3]IRA!$H$6:$BN$980,AV$1,FALSE)</f>
        <v>20</v>
      </c>
      <c r="AW229" s="36">
        <f>VLOOKUP($H229,[3]IRA!$H$6:$BN$980,AW$1,FALSE)</f>
        <v>1</v>
      </c>
      <c r="AX229" s="36">
        <f>VLOOKUP($H229,[3]IRA!$H$6:$BN$980,AX$1,FALSE)</f>
        <v>2</v>
      </c>
      <c r="AY229" s="36">
        <f>VLOOKUP($H229,[3]IRA!$H$6:$BN$980,AY$1,FALSE)</f>
        <v>4</v>
      </c>
      <c r="AZ229" s="20">
        <f>VLOOKUP(H229,[3]IRA!$H$6:$BO$980,60,FALSE)</f>
        <v>0.33333333333333331</v>
      </c>
      <c r="BA229" s="20">
        <f t="shared" si="40"/>
        <v>50</v>
      </c>
      <c r="BB229" s="17">
        <f t="shared" si="41"/>
        <v>150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13</v>
      </c>
      <c r="BK229" s="36">
        <f>VLOOKUP($H229,[4]IRA!$H$7:$CS$981,BK$1,FALSE)</f>
        <v>24</v>
      </c>
      <c r="BL229" s="36">
        <f>VLOOKUP($H229,[4]IRA!$H$7:$CS$981,BL$1,FALSE)</f>
        <v>13</v>
      </c>
      <c r="BM229" s="36">
        <f>VLOOKUP($H229,[4]IRA!$H$7:$CS$981,BM$1,FALSE)</f>
        <v>33</v>
      </c>
      <c r="BN229" s="36">
        <f>VLOOKUP($H229,[4]IRA!$H$7:$CS$981,BN$1,FALSE)</f>
        <v>20</v>
      </c>
      <c r="BO229" s="10">
        <f>VLOOKUP(H229,[4]IRA!$H$7:$CS$981,90,FALSE)</f>
        <v>93.679999999999993</v>
      </c>
      <c r="BP229" s="10">
        <f t="shared" si="42"/>
        <v>157</v>
      </c>
      <c r="BQ229" s="17">
        <f t="shared" si="43"/>
        <v>1.6759180187873615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1</v>
      </c>
      <c r="R230" s="36">
        <f>VLOOKUP($H230,[1]EDA!$H$6:$BN$980,R$1,FALSE)</f>
        <v>3</v>
      </c>
      <c r="S230" s="36">
        <f>VLOOKUP($H230,[1]EDA!$H$6:$BN$980,S$1,FALSE)</f>
        <v>1</v>
      </c>
      <c r="T230" s="36">
        <f>VLOOKUP($H230,[1]EDA!$H$6:$BN$980,T$1,FALSE)</f>
        <v>5</v>
      </c>
      <c r="U230" s="36">
        <f>VLOOKUP($H230,[1]EDA!$H$6:$BN$980,U$1,FALSE)</f>
        <v>1</v>
      </c>
      <c r="V230" s="10">
        <f>VLOOKUP(H230,[1]EDA!$H$6:$BO$980,60,FALSE)</f>
        <v>40.666666666666664</v>
      </c>
      <c r="W230" s="10">
        <f t="shared" si="36"/>
        <v>21</v>
      </c>
      <c r="X230" s="17">
        <f t="shared" si="37"/>
        <v>0.51639344262295084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7</v>
      </c>
      <c r="BK230" s="36">
        <f>VLOOKUP($H230,[4]IRA!$H$7:$CS$981,BK$1,FALSE)</f>
        <v>6</v>
      </c>
      <c r="BL230" s="36">
        <f>VLOOKUP($H230,[4]IRA!$H$7:$CS$981,BL$1,FALSE)</f>
        <v>7</v>
      </c>
      <c r="BM230" s="36">
        <f>VLOOKUP($H230,[4]IRA!$H$7:$CS$981,BM$1,FALSE)</f>
        <v>12</v>
      </c>
      <c r="BN230" s="36">
        <f>VLOOKUP($H230,[4]IRA!$H$7:$CS$981,BN$1,FALSE)</f>
        <v>4</v>
      </c>
      <c r="BO230" s="10">
        <f>VLOOKUP(H230,[4]IRA!$H$7:$CS$981,90,FALSE)</f>
        <v>87.789999999999992</v>
      </c>
      <c r="BP230" s="10">
        <f t="shared" si="42"/>
        <v>92</v>
      </c>
      <c r="BQ230" s="17">
        <f t="shared" si="43"/>
        <v>1.0479553479895205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6</v>
      </c>
      <c r="R231" s="36">
        <f>VLOOKUP($H231,[1]EDA!$H$6:$BN$980,R$1,FALSE)</f>
        <v>0</v>
      </c>
      <c r="S231" s="36">
        <f>VLOOKUP($H231,[1]EDA!$H$6:$BN$980,S$1,FALSE)</f>
        <v>2</v>
      </c>
      <c r="T231" s="36">
        <f>VLOOKUP($H231,[1]EDA!$H$6:$BN$980,T$1,FALSE)</f>
        <v>4</v>
      </c>
      <c r="U231" s="36">
        <f>VLOOKUP($H231,[1]EDA!$H$6:$BN$980,U$1,FALSE)</f>
        <v>6</v>
      </c>
      <c r="V231" s="10">
        <f>VLOOKUP(H231,[1]EDA!$H$6:$BO$980,60,FALSE)</f>
        <v>29.533333333333335</v>
      </c>
      <c r="W231" s="10">
        <f t="shared" si="36"/>
        <v>22</v>
      </c>
      <c r="X231" s="17">
        <f t="shared" si="37"/>
        <v>0.74492099322799088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11</v>
      </c>
      <c r="BK231" s="36">
        <f>VLOOKUP($H231,[4]IRA!$H$7:$CS$981,BK$1,FALSE)</f>
        <v>16</v>
      </c>
      <c r="BL231" s="36">
        <f>VLOOKUP($H231,[4]IRA!$H$7:$CS$981,BL$1,FALSE)</f>
        <v>17</v>
      </c>
      <c r="BM231" s="36">
        <f>VLOOKUP($H231,[4]IRA!$H$7:$CS$981,BM$1,FALSE)</f>
        <v>28</v>
      </c>
      <c r="BN231" s="36">
        <f>VLOOKUP($H231,[4]IRA!$H$7:$CS$981,BN$1,FALSE)</f>
        <v>9</v>
      </c>
      <c r="BO231" s="10">
        <f>VLOOKUP(H231,[4]IRA!$H$7:$CS$981,90,FALSE)</f>
        <v>161.93</v>
      </c>
      <c r="BP231" s="10">
        <f t="shared" si="42"/>
        <v>175</v>
      </c>
      <c r="BQ231" s="17">
        <f t="shared" si="43"/>
        <v>1.0807138887173469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5</v>
      </c>
      <c r="P232" s="36">
        <f>VLOOKUP($H232,[1]EDA!$H$6:$BN$980,P$1,FALSE)</f>
        <v>3</v>
      </c>
      <c r="Q232" s="36">
        <f>VLOOKUP($H232,[1]EDA!$H$6:$BN$980,Q$1,FALSE)</f>
        <v>8</v>
      </c>
      <c r="R232" s="36">
        <f>VLOOKUP($H232,[1]EDA!$H$6:$BN$980,R$1,FALSE)</f>
        <v>5</v>
      </c>
      <c r="S232" s="36">
        <f>VLOOKUP($H232,[1]EDA!$H$6:$BN$980,S$1,FALSE)</f>
        <v>2</v>
      </c>
      <c r="T232" s="36">
        <f>VLOOKUP($H232,[1]EDA!$H$6:$BN$980,T$1,FALSE)</f>
        <v>3</v>
      </c>
      <c r="U232" s="36">
        <f>VLOOKUP($H232,[1]EDA!$H$6:$BN$980,U$1,FALSE)</f>
        <v>5</v>
      </c>
      <c r="V232" s="10">
        <f>VLOOKUP(H232,[1]EDA!$H$6:$BO$980,60,FALSE)</f>
        <v>56.93333333333333</v>
      </c>
      <c r="W232" s="10">
        <f t="shared" si="36"/>
        <v>42</v>
      </c>
      <c r="X232" s="17">
        <f t="shared" si="37"/>
        <v>0.73770491803278693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13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4</v>
      </c>
      <c r="BL232" s="36">
        <f>VLOOKUP($H232,[4]IRA!$H$7:$CS$981,BL$1,FALSE)</f>
        <v>4</v>
      </c>
      <c r="BM232" s="36">
        <f>VLOOKUP($H232,[4]IRA!$H$7:$CS$981,BM$1,FALSE)</f>
        <v>4</v>
      </c>
      <c r="BN232" s="36">
        <f>VLOOKUP($H232,[4]IRA!$H$7:$CS$981,BN$1,FALSE)</f>
        <v>16</v>
      </c>
      <c r="BO232" s="10">
        <f>VLOOKUP(H232,[4]IRA!$H$7:$CS$981,90,FALSE)</f>
        <v>88</v>
      </c>
      <c r="BP232" s="10">
        <f t="shared" si="42"/>
        <v>97</v>
      </c>
      <c r="BQ232" s="17">
        <f t="shared" si="43"/>
        <v>1.1022727272727273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5</v>
      </c>
      <c r="R233" s="36">
        <f>VLOOKUP($H233,[1]EDA!$H$6:$BN$980,R$1,FALSE)</f>
        <v>1</v>
      </c>
      <c r="S233" s="36">
        <f>VLOOKUP($H233,[1]EDA!$H$6:$BN$980,S$1,FALSE)</f>
        <v>3</v>
      </c>
      <c r="T233" s="36">
        <f>VLOOKUP($H233,[1]EDA!$H$6:$BN$980,T$1,FALSE)</f>
        <v>4</v>
      </c>
      <c r="U233" s="36">
        <f>VLOOKUP($H233,[1]EDA!$H$6:$BN$980,U$1,FALSE)</f>
        <v>2</v>
      </c>
      <c r="V233" s="10">
        <f>VLOOKUP(H233,[1]EDA!$H$6:$BO$980,60,FALSE)</f>
        <v>5.9166666666666661</v>
      </c>
      <c r="W233" s="10">
        <f t="shared" si="36"/>
        <v>24</v>
      </c>
      <c r="X233" s="17">
        <f t="shared" si="37"/>
        <v>4.0563380281690149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1</v>
      </c>
      <c r="AW233" s="36">
        <f>VLOOKUP($H233,[3]IRA!$H$6:$BN$980,AW$1,FALSE)</f>
        <v>0</v>
      </c>
      <c r="AX233" s="36">
        <f>VLOOKUP($H233,[3]IRA!$H$6:$BN$980,AX$1,FALSE)</f>
        <v>1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2</v>
      </c>
      <c r="BB233" s="17">
        <f t="shared" si="41"/>
        <v>6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1</v>
      </c>
      <c r="BL233" s="36">
        <f>VLOOKUP($H233,[4]IRA!$H$7:$CS$981,BL$1,FALSE)</f>
        <v>9</v>
      </c>
      <c r="BM233" s="36">
        <f>VLOOKUP($H233,[4]IRA!$H$7:$CS$981,BM$1,FALSE)</f>
        <v>5</v>
      </c>
      <c r="BN233" s="36">
        <f>VLOOKUP($H233,[4]IRA!$H$7:$CS$981,BN$1,FALSE)</f>
        <v>12</v>
      </c>
      <c r="BO233" s="10">
        <f>VLOOKUP(H233,[4]IRA!$H$7:$CS$981,90,FALSE)</f>
        <v>48.79</v>
      </c>
      <c r="BP233" s="10">
        <f t="shared" si="42"/>
        <v>54</v>
      </c>
      <c r="BQ233" s="17">
        <f t="shared" si="43"/>
        <v>1.1067841770854683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50</v>
      </c>
      <c r="N234" s="36">
        <f>VLOOKUP($H234,[1]EDA!$H$6:$BN$980,N$1,FALSE)</f>
        <v>49</v>
      </c>
      <c r="O234" s="36">
        <f>VLOOKUP($H234,[1]EDA!$H$6:$BN$980,O$1,FALSE)</f>
        <v>26</v>
      </c>
      <c r="P234" s="36">
        <f>VLOOKUP($H234,[1]EDA!$H$6:$BN$980,P$1,FALSE)</f>
        <v>36</v>
      </c>
      <c r="Q234" s="36">
        <f>VLOOKUP($H234,[1]EDA!$H$6:$BN$980,Q$1,FALSE)</f>
        <v>58</v>
      </c>
      <c r="R234" s="36">
        <f>VLOOKUP($H234,[1]EDA!$H$6:$BN$980,R$1,FALSE)</f>
        <v>42</v>
      </c>
      <c r="S234" s="36">
        <f>VLOOKUP($H234,[1]EDA!$H$6:$BN$980,S$1,FALSE)</f>
        <v>62</v>
      </c>
      <c r="T234" s="36">
        <f>VLOOKUP($H234,[1]EDA!$H$6:$BN$980,T$1,FALSE)</f>
        <v>49</v>
      </c>
      <c r="U234" s="36">
        <f>VLOOKUP($H234,[1]EDA!$H$6:$BN$980,U$1,FALSE)</f>
        <v>55</v>
      </c>
      <c r="V234" s="10">
        <f>VLOOKUP(H234,[1]EDA!$H$6:$BO$980,60,FALSE)</f>
        <v>542.91666666666663</v>
      </c>
      <c r="W234" s="10">
        <f t="shared" si="36"/>
        <v>610</v>
      </c>
      <c r="X234" s="17">
        <f t="shared" si="37"/>
        <v>1.1235610130468152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3</v>
      </c>
      <c r="AG234" s="36">
        <f>VLOOKUP($H234,[2]EDA!$H$6:$AY$980,AG$1,FALSE)</f>
        <v>3</v>
      </c>
      <c r="AH234" s="36">
        <f>VLOOKUP($H234,[2]EDA!$H$6:$AY$980,AH$1,FALSE)</f>
        <v>7</v>
      </c>
      <c r="AI234" s="36">
        <f>VLOOKUP($H234,[2]EDA!$H$6:$AY$980,AI$1,FALSE)</f>
        <v>1</v>
      </c>
      <c r="AJ234" s="36">
        <f>VLOOKUP($H234,[2]EDA!$H$6:$AY$980,AJ$1,FALSE)</f>
        <v>3</v>
      </c>
      <c r="AK234" s="20">
        <f>VLOOKUP(H234,[2]EDA!$H$6:$AZ$980,45,FALSE)</f>
        <v>11.7</v>
      </c>
      <c r="AL234" s="39">
        <f t="shared" si="38"/>
        <v>36</v>
      </c>
      <c r="AM234" s="17">
        <f t="shared" si="39"/>
        <v>3.0769230769230771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60</v>
      </c>
      <c r="AQ234" s="36">
        <f>VLOOKUP($H234,[3]IRA!$H$6:$BN$980,AQ$1,FALSE)</f>
        <v>68</v>
      </c>
      <c r="AR234" s="36">
        <f>VLOOKUP($H234,[3]IRA!$H$6:$BN$980,AR$1,FALSE)</f>
        <v>49</v>
      </c>
      <c r="AS234" s="36">
        <f>VLOOKUP($H234,[3]IRA!$H$6:$BN$980,AS$1,FALSE)</f>
        <v>29</v>
      </c>
      <c r="AT234" s="36">
        <f>VLOOKUP($H234,[3]IRA!$H$6:$BN$980,AT$1,FALSE)</f>
        <v>98</v>
      </c>
      <c r="AU234" s="36">
        <f>VLOOKUP($H234,[3]IRA!$H$6:$BN$980,AU$1,FALSE)</f>
        <v>35</v>
      </c>
      <c r="AV234" s="36">
        <f>VLOOKUP($H234,[3]IRA!$H$6:$BN$980,AV$1,FALSE)</f>
        <v>11</v>
      </c>
      <c r="AW234" s="36">
        <f>VLOOKUP($H234,[3]IRA!$H$6:$BN$980,AW$1,FALSE)</f>
        <v>32</v>
      </c>
      <c r="AX234" s="36">
        <f>VLOOKUP($H234,[3]IRA!$H$6:$BN$980,AX$1,FALSE)</f>
        <v>24</v>
      </c>
      <c r="AY234" s="36">
        <f>VLOOKUP($H234,[3]IRA!$H$6:$BN$980,AY$1,FALSE)</f>
        <v>47</v>
      </c>
      <c r="AZ234" s="20">
        <f>VLOOKUP(H234,[3]IRA!$H$6:$BO$980,60,FALSE)</f>
        <v>80.616666666666674</v>
      </c>
      <c r="BA234" s="20">
        <f t="shared" si="40"/>
        <v>520</v>
      </c>
      <c r="BB234" s="17">
        <f t="shared" si="41"/>
        <v>6.4502790986148435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218</v>
      </c>
      <c r="BF234" s="36">
        <f>VLOOKUP($H234,[4]IRA!$H$7:$CS$981,BF$1,FALSE)</f>
        <v>325</v>
      </c>
      <c r="BG234" s="36">
        <f>VLOOKUP($H234,[4]IRA!$H$7:$CS$981,BG$1,FALSE)</f>
        <v>237</v>
      </c>
      <c r="BH234" s="36">
        <f>VLOOKUP($H234,[4]IRA!$H$7:$CS$981,BH$1,FALSE)</f>
        <v>189</v>
      </c>
      <c r="BI234" s="36">
        <f>VLOOKUP($H234,[4]IRA!$H$7:$CS$981,BI$1,FALSE)</f>
        <v>217</v>
      </c>
      <c r="BJ234" s="36">
        <f>VLOOKUP($H234,[4]IRA!$H$7:$CS$981,BJ$1,FALSE)</f>
        <v>208</v>
      </c>
      <c r="BK234" s="36">
        <f>VLOOKUP($H234,[4]IRA!$H$7:$CS$981,BK$1,FALSE)</f>
        <v>123</v>
      </c>
      <c r="BL234" s="36">
        <f>VLOOKUP($H234,[4]IRA!$H$7:$CS$981,BL$1,FALSE)</f>
        <v>204</v>
      </c>
      <c r="BM234" s="36">
        <f>VLOOKUP($H234,[4]IRA!$H$7:$CS$981,BM$1,FALSE)</f>
        <v>109</v>
      </c>
      <c r="BN234" s="36">
        <f>VLOOKUP($H234,[4]IRA!$H$7:$CS$981,BN$1,FALSE)</f>
        <v>132</v>
      </c>
      <c r="BO234" s="10">
        <f>VLOOKUP(H234,[4]IRA!$H$7:$CS$981,90,FALSE)</f>
        <v>2369.69</v>
      </c>
      <c r="BP234" s="10">
        <f t="shared" si="42"/>
        <v>2236</v>
      </c>
      <c r="BQ234" s="17">
        <f t="shared" si="43"/>
        <v>0.94358333790495796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31</v>
      </c>
      <c r="Q235" s="36">
        <f>VLOOKUP($H235,[1]EDA!$H$6:$BN$980,Q$1,FALSE)</f>
        <v>3</v>
      </c>
      <c r="R235" s="36">
        <f>VLOOKUP($H235,[1]EDA!$H$6:$BN$980,R$1,FALSE)</f>
        <v>11</v>
      </c>
      <c r="S235" s="36">
        <f>VLOOKUP($H235,[1]EDA!$H$6:$BN$980,S$1,FALSE)</f>
        <v>21</v>
      </c>
      <c r="T235" s="36">
        <f>VLOOKUP($H235,[1]EDA!$H$6:$BN$980,T$1,FALSE)</f>
        <v>19</v>
      </c>
      <c r="U235" s="36">
        <f>VLOOKUP($H235,[1]EDA!$H$6:$BN$980,U$1,FALSE)</f>
        <v>3</v>
      </c>
      <c r="V235" s="10">
        <f>VLOOKUP(H235,[1]EDA!$H$6:$BO$980,60,FALSE)</f>
        <v>139.31666666666663</v>
      </c>
      <c r="W235" s="10">
        <f t="shared" si="36"/>
        <v>206</v>
      </c>
      <c r="X235" s="17">
        <f t="shared" si="37"/>
        <v>1.4786457710252425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50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51</v>
      </c>
      <c r="BB235" s="17">
        <f t="shared" si="41"/>
        <v>5.5636363636363626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29</v>
      </c>
      <c r="BJ235" s="36">
        <f>VLOOKUP($H235,[4]IRA!$H$7:$CS$981,BJ$1,FALSE)</f>
        <v>56</v>
      </c>
      <c r="BK235" s="36">
        <f>VLOOKUP($H235,[4]IRA!$H$7:$CS$981,BK$1,FALSE)</f>
        <v>21</v>
      </c>
      <c r="BL235" s="36">
        <f>VLOOKUP($H235,[4]IRA!$H$7:$CS$981,BL$1,FALSE)</f>
        <v>70</v>
      </c>
      <c r="BM235" s="36">
        <f>VLOOKUP($H235,[4]IRA!$H$7:$CS$981,BM$1,FALSE)</f>
        <v>66</v>
      </c>
      <c r="BN235" s="36">
        <f>VLOOKUP($H235,[4]IRA!$H$7:$CS$981,BN$1,FALSE)</f>
        <v>3</v>
      </c>
      <c r="BO235" s="10">
        <f>VLOOKUP(H235,[4]IRA!$H$7:$CS$981,90,FALSE)</f>
        <v>436.93000000000006</v>
      </c>
      <c r="BP235" s="10">
        <f t="shared" si="42"/>
        <v>469</v>
      </c>
      <c r="BQ235" s="17">
        <f t="shared" si="43"/>
        <v>1.0733984848831619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15</v>
      </c>
      <c r="Q236" s="36">
        <f>VLOOKUP($H236,[1]EDA!$H$6:$BN$980,Q$1,FALSE)</f>
        <v>16</v>
      </c>
      <c r="R236" s="36">
        <f>VLOOKUP($H236,[1]EDA!$H$6:$BN$980,R$1,FALSE)</f>
        <v>11</v>
      </c>
      <c r="S236" s="36">
        <f>VLOOKUP($H236,[1]EDA!$H$6:$BN$980,S$1,FALSE)</f>
        <v>5</v>
      </c>
      <c r="T236" s="36">
        <f>VLOOKUP($H236,[1]EDA!$H$6:$BN$980,T$1,FALSE)</f>
        <v>13</v>
      </c>
      <c r="U236" s="36">
        <f>VLOOKUP($H236,[1]EDA!$H$6:$BN$980,U$1,FALSE)</f>
        <v>6</v>
      </c>
      <c r="V236" s="10">
        <f>VLOOKUP(H236,[1]EDA!$H$6:$BO$980,60,FALSE)</f>
        <v>111.88333333333333</v>
      </c>
      <c r="W236" s="10">
        <f t="shared" si="36"/>
        <v>119</v>
      </c>
      <c r="X236" s="17">
        <f t="shared" si="37"/>
        <v>1.0636079249217936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34</v>
      </c>
      <c r="BJ236" s="36">
        <f>VLOOKUP($H236,[4]IRA!$H$7:$CS$981,BJ$1,FALSE)</f>
        <v>9</v>
      </c>
      <c r="BK236" s="36">
        <f>VLOOKUP($H236,[4]IRA!$H$7:$CS$981,BK$1,FALSE)</f>
        <v>27</v>
      </c>
      <c r="BL236" s="36">
        <f>VLOOKUP($H236,[4]IRA!$H$7:$CS$981,BL$1,FALSE)</f>
        <v>7</v>
      </c>
      <c r="BM236" s="36">
        <f>VLOOKUP($H236,[4]IRA!$H$7:$CS$981,BM$1,FALSE)</f>
        <v>42</v>
      </c>
      <c r="BN236" s="36">
        <f>VLOOKUP($H236,[4]IRA!$H$7:$CS$981,BN$1,FALSE)</f>
        <v>4</v>
      </c>
      <c r="BO236" s="10">
        <f>VLOOKUP(H236,[4]IRA!$H$7:$CS$981,90,FALSE)</f>
        <v>163.84</v>
      </c>
      <c r="BP236" s="10">
        <f t="shared" si="42"/>
        <v>208</v>
      </c>
      <c r="BQ236" s="17">
        <f t="shared" si="43"/>
        <v>1.26953125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3</v>
      </c>
      <c r="Q237" s="36">
        <f>VLOOKUP($H237,[1]EDA!$H$6:$BN$980,Q$1,FALSE)</f>
        <v>11</v>
      </c>
      <c r="R237" s="36">
        <f>VLOOKUP($H237,[1]EDA!$H$6:$BN$980,R$1,FALSE)</f>
        <v>2</v>
      </c>
      <c r="S237" s="36">
        <f>VLOOKUP($H237,[1]EDA!$H$6:$BN$980,S$1,FALSE)</f>
        <v>6</v>
      </c>
      <c r="T237" s="36">
        <f>VLOOKUP($H237,[1]EDA!$H$6:$BN$980,T$1,FALSE)</f>
        <v>4</v>
      </c>
      <c r="U237" s="36">
        <f>VLOOKUP($H237,[1]EDA!$H$6:$BN$980,U$1,FALSE)</f>
        <v>14</v>
      </c>
      <c r="V237" s="10">
        <f>VLOOKUP(H237,[1]EDA!$H$6:$BO$980,60,FALSE)</f>
        <v>158.83333333333334</v>
      </c>
      <c r="W237" s="10">
        <f t="shared" si="36"/>
        <v>111</v>
      </c>
      <c r="X237" s="17">
        <f t="shared" si="37"/>
        <v>0.69884575026232942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86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138</v>
      </c>
      <c r="BB237" s="17">
        <f t="shared" si="41"/>
        <v>3.4644351464435146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14</v>
      </c>
      <c r="BJ237" s="36">
        <f>VLOOKUP($H237,[4]IRA!$H$7:$CS$981,BJ$1,FALSE)</f>
        <v>86</v>
      </c>
      <c r="BK237" s="36">
        <f>VLOOKUP($H237,[4]IRA!$H$7:$CS$981,BK$1,FALSE)</f>
        <v>6</v>
      </c>
      <c r="BL237" s="36">
        <f>VLOOKUP($H237,[4]IRA!$H$7:$CS$981,BL$1,FALSE)</f>
        <v>14</v>
      </c>
      <c r="BM237" s="36">
        <f>VLOOKUP($H237,[4]IRA!$H$7:$CS$981,BM$1,FALSE)</f>
        <v>16</v>
      </c>
      <c r="BN237" s="36">
        <f>VLOOKUP($H237,[4]IRA!$H$7:$CS$981,BN$1,FALSE)</f>
        <v>11</v>
      </c>
      <c r="BO237" s="10">
        <f>VLOOKUP(H237,[4]IRA!$H$7:$CS$981,90,FALSE)</f>
        <v>498.99</v>
      </c>
      <c r="BP237" s="10">
        <f t="shared" si="42"/>
        <v>408</v>
      </c>
      <c r="BQ237" s="17">
        <f t="shared" si="43"/>
        <v>0.81765165634581849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4</v>
      </c>
      <c r="P238" s="36">
        <f>VLOOKUP($H238,[1]EDA!$H$6:$BN$980,P$1,FALSE)</f>
        <v>8</v>
      </c>
      <c r="Q238" s="36">
        <f>VLOOKUP($H238,[1]EDA!$H$6:$BN$980,Q$1,FALSE)</f>
        <v>4</v>
      </c>
      <c r="R238" s="36">
        <f>VLOOKUP($H238,[1]EDA!$H$6:$BN$980,R$1,FALSE)</f>
        <v>9</v>
      </c>
      <c r="S238" s="36">
        <f>VLOOKUP($H238,[1]EDA!$H$6:$BN$980,S$1,FALSE)</f>
        <v>8</v>
      </c>
      <c r="T238" s="36">
        <f>VLOOKUP($H238,[1]EDA!$H$6:$BN$980,T$1,FALSE)</f>
        <v>6</v>
      </c>
      <c r="U238" s="36">
        <f>VLOOKUP($H238,[1]EDA!$H$6:$BN$980,U$1,FALSE)</f>
        <v>2</v>
      </c>
      <c r="V238" s="10">
        <f>VLOOKUP(H238,[1]EDA!$H$6:$BO$980,60,FALSE)</f>
        <v>58.833333333333336</v>
      </c>
      <c r="W238" s="10">
        <f t="shared" si="36"/>
        <v>93</v>
      </c>
      <c r="X238" s="17">
        <f t="shared" si="37"/>
        <v>1.5807365439093484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34</v>
      </c>
      <c r="AT238" s="36">
        <f>VLOOKUP($H238,[3]IRA!$H$6:$BN$980,AT$1,FALSE)</f>
        <v>18</v>
      </c>
      <c r="AU238" s="36">
        <f>VLOOKUP($H238,[3]IRA!$H$6:$BN$980,AU$1,FALSE)</f>
        <v>8</v>
      </c>
      <c r="AV238" s="36">
        <f>VLOOKUP($H238,[3]IRA!$H$6:$BN$980,AV$1,FALSE)</f>
        <v>6</v>
      </c>
      <c r="AW238" s="36">
        <f>VLOOKUP($H238,[3]IRA!$H$6:$BN$980,AW$1,FALSE)</f>
        <v>8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122</v>
      </c>
      <c r="BB238" s="17">
        <f t="shared" si="41"/>
        <v>15.775862068965518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18</v>
      </c>
      <c r="BI238" s="36">
        <f>VLOOKUP($H238,[4]IRA!$H$7:$CS$981,BI$1,FALSE)</f>
        <v>26</v>
      </c>
      <c r="BJ238" s="36">
        <f>VLOOKUP($H238,[4]IRA!$H$7:$CS$981,BJ$1,FALSE)</f>
        <v>4</v>
      </c>
      <c r="BK238" s="36">
        <f>VLOOKUP($H238,[4]IRA!$H$7:$CS$981,BK$1,FALSE)</f>
        <v>18</v>
      </c>
      <c r="BL238" s="36">
        <f>VLOOKUP($H238,[4]IRA!$H$7:$CS$981,BL$1,FALSE)</f>
        <v>7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137</v>
      </c>
      <c r="BQ238" s="17">
        <f t="shared" si="43"/>
        <v>1.4204250907205809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20</v>
      </c>
      <c r="R239" s="36">
        <f>VLOOKUP($H239,[1]EDA!$H$6:$BN$980,R$1,FALSE)</f>
        <v>27</v>
      </c>
      <c r="S239" s="36">
        <f>VLOOKUP($H239,[1]EDA!$H$6:$BN$980,S$1,FALSE)</f>
        <v>49</v>
      </c>
      <c r="T239" s="36">
        <f>VLOOKUP($H239,[1]EDA!$H$6:$BN$980,T$1,FALSE)</f>
        <v>65</v>
      </c>
      <c r="U239" s="36">
        <f>VLOOKUP($H239,[1]EDA!$H$6:$BN$980,U$1,FALSE)</f>
        <v>3</v>
      </c>
      <c r="V239" s="10">
        <f>VLOOKUP(H239,[1]EDA!$H$6:$BO$980,60,FALSE)</f>
        <v>234.1</v>
      </c>
      <c r="W239" s="10">
        <f t="shared" si="36"/>
        <v>251</v>
      </c>
      <c r="X239" s="17">
        <f t="shared" si="37"/>
        <v>1.0721913712088851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1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1</v>
      </c>
      <c r="AM239" s="17">
        <f t="shared" si="39"/>
        <v>2.3076923076923079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2</v>
      </c>
      <c r="AX239" s="36">
        <f>VLOOKUP($H239,[3]IRA!$H$6:$BN$980,AX$1,FALSE)</f>
        <v>7</v>
      </c>
      <c r="AY239" s="36">
        <f>VLOOKUP($H239,[3]IRA!$H$6:$BN$980,AY$1,FALSE)</f>
        <v>2</v>
      </c>
      <c r="AZ239" s="20">
        <f>VLOOKUP(H239,[3]IRA!$H$6:$BO$980,60,FALSE)</f>
        <v>23.066666666666666</v>
      </c>
      <c r="BA239" s="20">
        <f t="shared" si="40"/>
        <v>29</v>
      </c>
      <c r="BB239" s="17">
        <f t="shared" si="41"/>
        <v>1.2572254335260116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21</v>
      </c>
      <c r="BK239" s="36">
        <f>VLOOKUP($H239,[4]IRA!$H$7:$CS$981,BK$1,FALSE)</f>
        <v>64</v>
      </c>
      <c r="BL239" s="36">
        <f>VLOOKUP($H239,[4]IRA!$H$7:$CS$981,BL$1,FALSE)</f>
        <v>19</v>
      </c>
      <c r="BM239" s="36">
        <f>VLOOKUP($H239,[4]IRA!$H$7:$CS$981,BM$1,FALSE)</f>
        <v>60</v>
      </c>
      <c r="BN239" s="36">
        <f>VLOOKUP($H239,[4]IRA!$H$7:$CS$981,BN$1,FALSE)</f>
        <v>14</v>
      </c>
      <c r="BO239" s="10">
        <f>VLOOKUP(H239,[4]IRA!$H$7:$CS$981,90,FALSE)</f>
        <v>400.48</v>
      </c>
      <c r="BP239" s="10">
        <f t="shared" si="42"/>
        <v>406</v>
      </c>
      <c r="BQ239" s="17">
        <f t="shared" si="43"/>
        <v>1.0137834598481821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8</v>
      </c>
      <c r="Q240" s="36">
        <f>VLOOKUP($H240,[1]EDA!$H$6:$BN$980,Q$1,FALSE)</f>
        <v>11</v>
      </c>
      <c r="R240" s="36">
        <f>VLOOKUP($H240,[1]EDA!$H$6:$BN$980,R$1,FALSE)</f>
        <v>16</v>
      </c>
      <c r="S240" s="36">
        <f>VLOOKUP($H240,[1]EDA!$H$6:$BN$980,S$1,FALSE)</f>
        <v>11</v>
      </c>
      <c r="T240" s="36">
        <f>VLOOKUP($H240,[1]EDA!$H$6:$BN$980,T$1,FALSE)</f>
        <v>8</v>
      </c>
      <c r="U240" s="36">
        <f>VLOOKUP($H240,[1]EDA!$H$6:$BN$980,U$1,FALSE)</f>
        <v>11</v>
      </c>
      <c r="V240" s="10">
        <f>VLOOKUP(H240,[1]EDA!$H$6:$BO$980,60,FALSE)</f>
        <v>132.16666666666669</v>
      </c>
      <c r="W240" s="10">
        <f t="shared" si="36"/>
        <v>144</v>
      </c>
      <c r="X240" s="17">
        <f t="shared" si="37"/>
        <v>1.0895334174022697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12</v>
      </c>
      <c r="BJ240" s="36">
        <f>VLOOKUP($H240,[4]IRA!$H$7:$CS$981,BJ$1,FALSE)</f>
        <v>26</v>
      </c>
      <c r="BK240" s="36">
        <f>VLOOKUP($H240,[4]IRA!$H$7:$CS$981,BK$1,FALSE)</f>
        <v>30</v>
      </c>
      <c r="BL240" s="36">
        <f>VLOOKUP($H240,[4]IRA!$H$7:$CS$981,BL$1,FALSE)</f>
        <v>13</v>
      </c>
      <c r="BM240" s="36">
        <f>VLOOKUP($H240,[4]IRA!$H$7:$CS$981,BM$1,FALSE)</f>
        <v>10</v>
      </c>
      <c r="BN240" s="36">
        <f>VLOOKUP($H240,[4]IRA!$H$7:$CS$981,BN$1,FALSE)</f>
        <v>7</v>
      </c>
      <c r="BO240" s="10">
        <f>VLOOKUP(H240,[4]IRA!$H$7:$CS$981,90,FALSE)</f>
        <v>317.09999999999997</v>
      </c>
      <c r="BP240" s="10">
        <f t="shared" si="42"/>
        <v>271</v>
      </c>
      <c r="BQ240" s="17">
        <f t="shared" si="43"/>
        <v>0.85461999369284147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20</v>
      </c>
      <c r="N241" s="36">
        <f>VLOOKUP($H241,[1]EDA!$H$6:$BN$980,N$1,FALSE)</f>
        <v>9</v>
      </c>
      <c r="O241" s="36">
        <f>VLOOKUP($H241,[1]EDA!$H$6:$BN$980,O$1,FALSE)</f>
        <v>12</v>
      </c>
      <c r="P241" s="36">
        <f>VLOOKUP($H241,[1]EDA!$H$6:$BN$980,P$1,FALSE)</f>
        <v>7</v>
      </c>
      <c r="Q241" s="36">
        <f>VLOOKUP($H241,[1]EDA!$H$6:$BN$980,Q$1,FALSE)</f>
        <v>18</v>
      </c>
      <c r="R241" s="36">
        <f>VLOOKUP($H241,[1]EDA!$H$6:$BN$980,R$1,FALSE)</f>
        <v>21</v>
      </c>
      <c r="S241" s="36">
        <f>VLOOKUP($H241,[1]EDA!$H$6:$BN$980,S$1,FALSE)</f>
        <v>11</v>
      </c>
      <c r="T241" s="36">
        <f>VLOOKUP($H241,[1]EDA!$H$6:$BN$980,T$1,FALSE)</f>
        <v>8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163</v>
      </c>
      <c r="X241" s="17">
        <f t="shared" si="37"/>
        <v>1.0966584435972189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6</v>
      </c>
      <c r="AV241" s="36">
        <f>VLOOKUP($H241,[3]IRA!$H$6:$BN$980,AV$1,FALSE)</f>
        <v>28</v>
      </c>
      <c r="AW241" s="36">
        <f>VLOOKUP($H241,[3]IRA!$H$6:$BN$980,AW$1,FALSE)</f>
        <v>18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53</v>
      </c>
      <c r="BB241" s="17">
        <f t="shared" si="41"/>
        <v>35.333333333333336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37</v>
      </c>
      <c r="BI241" s="36">
        <f>VLOOKUP($H241,[4]IRA!$H$7:$CS$981,BI$1,FALSE)</f>
        <v>49</v>
      </c>
      <c r="BJ241" s="36">
        <f>VLOOKUP($H241,[4]IRA!$H$7:$CS$981,BJ$1,FALSE)</f>
        <v>50</v>
      </c>
      <c r="BK241" s="36">
        <f>VLOOKUP($H241,[4]IRA!$H$7:$CS$981,BK$1,FALSE)</f>
        <v>46</v>
      </c>
      <c r="BL241" s="36">
        <f>VLOOKUP($H241,[4]IRA!$H$7:$CS$981,BL$1,FALSE)</f>
        <v>15</v>
      </c>
      <c r="BM241" s="36">
        <f>VLOOKUP($H241,[4]IRA!$H$7:$CS$981,BM$1,FALSE)</f>
        <v>20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377</v>
      </c>
      <c r="BQ241" s="17">
        <f t="shared" si="43"/>
        <v>1.1717171717171717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13</v>
      </c>
      <c r="R242" s="36">
        <f>VLOOKUP($H242,[1]EDA!$H$6:$BN$980,R$1,FALSE)</f>
        <v>21</v>
      </c>
      <c r="S242" s="36">
        <f>VLOOKUP($H242,[1]EDA!$H$6:$BN$980,S$1,FALSE)</f>
        <v>20</v>
      </c>
      <c r="T242" s="36">
        <f>VLOOKUP($H242,[1]EDA!$H$6:$BN$980,T$1,FALSE)</f>
        <v>10</v>
      </c>
      <c r="U242" s="36">
        <f>VLOOKUP($H242,[1]EDA!$H$6:$BN$980,U$1,FALSE)</f>
        <v>2</v>
      </c>
      <c r="V242" s="10">
        <f>VLOOKUP(H242,[1]EDA!$H$6:$BO$980,60,FALSE)</f>
        <v>136.66666666666669</v>
      </c>
      <c r="W242" s="10">
        <f t="shared" si="36"/>
        <v>131</v>
      </c>
      <c r="X242" s="17">
        <f t="shared" si="37"/>
        <v>0.95853658536585351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46</v>
      </c>
      <c r="AW242" s="36">
        <f>VLOOKUP($H242,[3]IRA!$H$6:$BN$980,AW$1,FALSE)</f>
        <v>18</v>
      </c>
      <c r="AX242" s="36">
        <f>VLOOKUP($H242,[3]IRA!$H$6:$BN$980,AX$1,FALSE)</f>
        <v>56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120</v>
      </c>
      <c r="BB242" s="17">
        <f t="shared" si="41"/>
        <v>7.5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8</v>
      </c>
      <c r="BK242" s="36">
        <f>VLOOKUP($H242,[4]IRA!$H$7:$CS$981,BK$1,FALSE)</f>
        <v>38</v>
      </c>
      <c r="BL242" s="36">
        <f>VLOOKUP($H242,[4]IRA!$H$7:$CS$981,BL$1,FALSE)</f>
        <v>24</v>
      </c>
      <c r="BM242" s="36">
        <f>VLOOKUP($H242,[4]IRA!$H$7:$CS$981,BM$1,FALSE)</f>
        <v>61</v>
      </c>
      <c r="BN242" s="36">
        <f>VLOOKUP($H242,[4]IRA!$H$7:$CS$981,BN$1,FALSE)</f>
        <v>3</v>
      </c>
      <c r="BO242" s="10">
        <f>VLOOKUP(H242,[4]IRA!$H$7:$CS$981,90,FALSE)</f>
        <v>169.77999999999997</v>
      </c>
      <c r="BP242" s="10">
        <f t="shared" si="42"/>
        <v>246</v>
      </c>
      <c r="BQ242" s="17">
        <f t="shared" si="43"/>
        <v>1.4489339144775595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21</v>
      </c>
      <c r="R243" s="36">
        <f>VLOOKUP($H243,[1]EDA!$H$6:$BN$980,R$1,FALSE)</f>
        <v>24</v>
      </c>
      <c r="S243" s="36">
        <f>VLOOKUP($H243,[1]EDA!$H$6:$BN$980,S$1,FALSE)</f>
        <v>50</v>
      </c>
      <c r="T243" s="36">
        <f>VLOOKUP($H243,[1]EDA!$H$6:$BN$980,T$1,FALSE)</f>
        <v>9</v>
      </c>
      <c r="U243" s="36">
        <f>VLOOKUP($H243,[1]EDA!$H$6:$BN$980,U$1,FALSE)</f>
        <v>21</v>
      </c>
      <c r="V243" s="10">
        <f>VLOOKUP(H243,[1]EDA!$H$6:$BO$980,60,FALSE)</f>
        <v>149.98333333333332</v>
      </c>
      <c r="W243" s="10">
        <f t="shared" si="36"/>
        <v>249</v>
      </c>
      <c r="X243" s="17">
        <f t="shared" si="37"/>
        <v>1.6601844649405491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2</v>
      </c>
      <c r="AV243" s="36">
        <f>VLOOKUP($H243,[3]IRA!$H$6:$BN$980,AV$1,FALSE)</f>
        <v>4</v>
      </c>
      <c r="AW243" s="36">
        <f>VLOOKUP($H243,[3]IRA!$H$6:$BN$980,AW$1,FALSE)</f>
        <v>7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19</v>
      </c>
      <c r="BB243" s="17">
        <f t="shared" si="41"/>
        <v>4.0714285714285712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21</v>
      </c>
      <c r="BK243" s="36">
        <f>VLOOKUP($H243,[4]IRA!$H$7:$CS$981,BK$1,FALSE)</f>
        <v>10</v>
      </c>
      <c r="BL243" s="36">
        <f>VLOOKUP($H243,[4]IRA!$H$7:$CS$981,BL$1,FALSE)</f>
        <v>56</v>
      </c>
      <c r="BM243" s="36">
        <f>VLOOKUP($H243,[4]IRA!$H$7:$CS$981,BM$1,FALSE)</f>
        <v>0</v>
      </c>
      <c r="BN243" s="36">
        <f>VLOOKUP($H243,[4]IRA!$H$7:$CS$981,BN$1,FALSE)</f>
        <v>14</v>
      </c>
      <c r="BO243" s="10">
        <f>VLOOKUP(H243,[4]IRA!$H$7:$CS$981,90,FALSE)</f>
        <v>175.5</v>
      </c>
      <c r="BP243" s="10">
        <f t="shared" si="42"/>
        <v>260</v>
      </c>
      <c r="BQ243" s="17">
        <f t="shared" si="43"/>
        <v>1.4814814814814814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3</v>
      </c>
      <c r="R244" s="36">
        <f>VLOOKUP($H244,[1]EDA!$H$6:$BN$980,R$1,FALSE)</f>
        <v>5</v>
      </c>
      <c r="S244" s="36">
        <f>VLOOKUP($H244,[1]EDA!$H$6:$BN$980,S$1,FALSE)</f>
        <v>1</v>
      </c>
      <c r="T244" s="36">
        <f>VLOOKUP($H244,[1]EDA!$H$6:$BN$980,T$1,FALSE)</f>
        <v>1</v>
      </c>
      <c r="U244" s="36">
        <f>VLOOKUP($H244,[1]EDA!$H$6:$BN$980,U$1,FALSE)</f>
        <v>3</v>
      </c>
      <c r="V244" s="10">
        <f>VLOOKUP(H244,[1]EDA!$H$6:$BO$980,60,FALSE)</f>
        <v>30.333333333333332</v>
      </c>
      <c r="W244" s="10">
        <f t="shared" si="36"/>
        <v>34</v>
      </c>
      <c r="X244" s="17">
        <f t="shared" si="37"/>
        <v>1.1208791208791209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8</v>
      </c>
      <c r="BI244" s="36">
        <f>VLOOKUP($H244,[4]IRA!$H$7:$CS$981,BI$1,FALSE)</f>
        <v>2</v>
      </c>
      <c r="BJ244" s="36">
        <f>VLOOKUP($H244,[4]IRA!$H$7:$CS$981,BJ$1,FALSE)</f>
        <v>4</v>
      </c>
      <c r="BK244" s="36">
        <f>VLOOKUP($H244,[4]IRA!$H$7:$CS$981,BK$1,FALSE)</f>
        <v>32</v>
      </c>
      <c r="BL244" s="36">
        <f>VLOOKUP($H244,[4]IRA!$H$7:$CS$981,BL$1,FALSE)</f>
        <v>13</v>
      </c>
      <c r="BM244" s="36">
        <f>VLOOKUP($H244,[4]IRA!$H$7:$CS$981,BM$1,FALSE)</f>
        <v>9</v>
      </c>
      <c r="BN244" s="36">
        <f>VLOOKUP($H244,[4]IRA!$H$7:$CS$981,BN$1,FALSE)</f>
        <v>5</v>
      </c>
      <c r="BO244" s="10">
        <f>VLOOKUP(H244,[4]IRA!$H$7:$CS$981,90,FALSE)</f>
        <v>171.6</v>
      </c>
      <c r="BP244" s="10">
        <f t="shared" si="42"/>
        <v>157</v>
      </c>
      <c r="BQ244" s="17">
        <f t="shared" si="43"/>
        <v>0.91491841491841497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56</v>
      </c>
      <c r="O245" s="36">
        <f>VLOOKUP($H245,[1]EDA!$H$6:$BN$980,O$1,FALSE)</f>
        <v>7</v>
      </c>
      <c r="P245" s="36">
        <f>VLOOKUP($H245,[1]EDA!$H$6:$BN$980,P$1,FALSE)</f>
        <v>32</v>
      </c>
      <c r="Q245" s="36">
        <f>VLOOKUP($H245,[1]EDA!$H$6:$BN$980,Q$1,FALSE)</f>
        <v>23</v>
      </c>
      <c r="R245" s="36">
        <f>VLOOKUP($H245,[1]EDA!$H$6:$BN$980,R$1,FALSE)</f>
        <v>25</v>
      </c>
      <c r="S245" s="36">
        <f>VLOOKUP($H245,[1]EDA!$H$6:$BN$980,S$1,FALSE)</f>
        <v>25</v>
      </c>
      <c r="T245" s="36">
        <f>VLOOKUP($H245,[1]EDA!$H$6:$BN$980,T$1,FALSE)</f>
        <v>41</v>
      </c>
      <c r="U245" s="36">
        <f>VLOOKUP($H245,[1]EDA!$H$6:$BN$980,U$1,FALSE)</f>
        <v>24</v>
      </c>
      <c r="V245" s="10">
        <f>VLOOKUP(H245,[1]EDA!$H$6:$BO$980,60,FALSE)</f>
        <v>226.86666666666667</v>
      </c>
      <c r="W245" s="10">
        <f t="shared" si="36"/>
        <v>342</v>
      </c>
      <c r="X245" s="17">
        <f t="shared" si="37"/>
        <v>1.5074933881868939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3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6</v>
      </c>
      <c r="AM245" s="17">
        <f t="shared" si="39"/>
        <v>0.57692307692307687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10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1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17</v>
      </c>
      <c r="BB245" s="17">
        <f t="shared" si="41"/>
        <v>3.0909090909090908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118</v>
      </c>
      <c r="BH245" s="36">
        <f>VLOOKUP($H245,[4]IRA!$H$7:$CS$981,BH$1,FALSE)</f>
        <v>24</v>
      </c>
      <c r="BI245" s="36">
        <f>VLOOKUP($H245,[4]IRA!$H$7:$CS$981,BI$1,FALSE)</f>
        <v>80</v>
      </c>
      <c r="BJ245" s="36">
        <f>VLOOKUP($H245,[4]IRA!$H$7:$CS$981,BJ$1,FALSE)</f>
        <v>34</v>
      </c>
      <c r="BK245" s="36">
        <f>VLOOKUP($H245,[4]IRA!$H$7:$CS$981,BK$1,FALSE)</f>
        <v>52</v>
      </c>
      <c r="BL245" s="36">
        <f>VLOOKUP($H245,[4]IRA!$H$7:$CS$981,BL$1,FALSE)</f>
        <v>18</v>
      </c>
      <c r="BM245" s="36">
        <f>VLOOKUP($H245,[4]IRA!$H$7:$CS$981,BM$1,FALSE)</f>
        <v>33</v>
      </c>
      <c r="BN245" s="36">
        <f>VLOOKUP($H245,[4]IRA!$H$7:$CS$981,BN$1,FALSE)</f>
        <v>44</v>
      </c>
      <c r="BO245" s="10">
        <f>VLOOKUP(H245,[4]IRA!$H$7:$CS$981,90,FALSE)</f>
        <v>544.6</v>
      </c>
      <c r="BP245" s="10">
        <f t="shared" si="42"/>
        <v>622</v>
      </c>
      <c r="BQ245" s="17">
        <f t="shared" si="43"/>
        <v>1.1421226588321705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4</v>
      </c>
      <c r="P246" s="36">
        <f>VLOOKUP($H246,[1]EDA!$H$6:$BN$980,P$1,FALSE)</f>
        <v>12</v>
      </c>
      <c r="Q246" s="36">
        <f>VLOOKUP($H246,[1]EDA!$H$6:$BN$980,Q$1,FALSE)</f>
        <v>8</v>
      </c>
      <c r="R246" s="36">
        <f>VLOOKUP($H246,[1]EDA!$H$6:$BN$980,R$1,FALSE)</f>
        <v>5</v>
      </c>
      <c r="S246" s="36">
        <f>VLOOKUP($H246,[1]EDA!$H$6:$BN$980,S$1,FALSE)</f>
        <v>13</v>
      </c>
      <c r="T246" s="36">
        <f>VLOOKUP($H246,[1]EDA!$H$6:$BN$980,T$1,FALSE)</f>
        <v>5</v>
      </c>
      <c r="U246" s="36">
        <f>VLOOKUP($H246,[1]EDA!$H$6:$BN$980,U$1,FALSE)</f>
        <v>11</v>
      </c>
      <c r="V246" s="10">
        <f>VLOOKUP(H246,[1]EDA!$H$6:$BO$980,60,FALSE)</f>
        <v>32.616666666666667</v>
      </c>
      <c r="W246" s="10">
        <f t="shared" si="36"/>
        <v>93</v>
      </c>
      <c r="X246" s="17">
        <f t="shared" si="37"/>
        <v>2.8513030148185998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3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23</v>
      </c>
      <c r="BK246" s="36">
        <f>VLOOKUP($H246,[4]IRA!$H$7:$CS$981,BK$1,FALSE)</f>
        <v>34</v>
      </c>
      <c r="BL246" s="36">
        <f>VLOOKUP($H246,[4]IRA!$H$7:$CS$981,BL$1,FALSE)</f>
        <v>25</v>
      </c>
      <c r="BM246" s="36">
        <f>VLOOKUP($H246,[4]IRA!$H$7:$CS$981,BM$1,FALSE)</f>
        <v>15</v>
      </c>
      <c r="BN246" s="36">
        <f>VLOOKUP($H246,[4]IRA!$H$7:$CS$981,BN$1,FALSE)</f>
        <v>11</v>
      </c>
      <c r="BO246" s="10">
        <f>VLOOKUP(H246,[4]IRA!$H$7:$CS$981,90,FALSE)</f>
        <v>103.35</v>
      </c>
      <c r="BP246" s="10">
        <f t="shared" si="42"/>
        <v>193</v>
      </c>
      <c r="BQ246" s="17">
        <f t="shared" si="43"/>
        <v>1.8674407353652638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11</v>
      </c>
      <c r="Q247" s="36">
        <f>VLOOKUP($H247,[1]EDA!$H$6:$BN$980,Q$1,FALSE)</f>
        <v>4</v>
      </c>
      <c r="R247" s="36">
        <f>VLOOKUP($H247,[1]EDA!$H$6:$BN$980,R$1,FALSE)</f>
        <v>3</v>
      </c>
      <c r="S247" s="36">
        <f>VLOOKUP($H247,[1]EDA!$H$6:$BN$980,S$1,FALSE)</f>
        <v>12</v>
      </c>
      <c r="T247" s="36">
        <f>VLOOKUP($H247,[1]EDA!$H$6:$BN$980,T$1,FALSE)</f>
        <v>10</v>
      </c>
      <c r="U247" s="36">
        <f>VLOOKUP($H247,[1]EDA!$H$6:$BN$980,U$1,FALSE)</f>
        <v>6</v>
      </c>
      <c r="V247" s="10">
        <f>VLOOKUP(H247,[1]EDA!$H$6:$BO$980,60,FALSE)</f>
        <v>53.8</v>
      </c>
      <c r="W247" s="10">
        <f t="shared" si="36"/>
        <v>94</v>
      </c>
      <c r="X247" s="17">
        <f t="shared" si="37"/>
        <v>1.7472118959107807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1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19</v>
      </c>
      <c r="BJ247" s="36">
        <f>VLOOKUP($H247,[4]IRA!$H$7:$CS$981,BJ$1,FALSE)</f>
        <v>7</v>
      </c>
      <c r="BK247" s="36">
        <f>VLOOKUP($H247,[4]IRA!$H$7:$CS$981,BK$1,FALSE)</f>
        <v>11</v>
      </c>
      <c r="BL247" s="36">
        <f>VLOOKUP($H247,[4]IRA!$H$7:$CS$981,BL$1,FALSE)</f>
        <v>18</v>
      </c>
      <c r="BM247" s="36">
        <f>VLOOKUP($H247,[4]IRA!$H$7:$CS$981,BM$1,FALSE)</f>
        <v>11</v>
      </c>
      <c r="BN247" s="36">
        <f>VLOOKUP($H247,[4]IRA!$H$7:$CS$981,BN$1,FALSE)</f>
        <v>12</v>
      </c>
      <c r="BO247" s="10">
        <f>VLOOKUP(H247,[4]IRA!$H$7:$CS$981,90,FALSE)</f>
        <v>154.09</v>
      </c>
      <c r="BP247" s="10">
        <f t="shared" si="42"/>
        <v>166</v>
      </c>
      <c r="BQ247" s="17">
        <f t="shared" si="43"/>
        <v>1.0772924914011293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31</v>
      </c>
      <c r="M248" s="36">
        <f>VLOOKUP($H248,[1]EDA!$H$6:$BN$980,M$1,FALSE)</f>
        <v>32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30</v>
      </c>
      <c r="Q248" s="36">
        <f>VLOOKUP($H248,[1]EDA!$H$6:$BN$980,Q$1,FALSE)</f>
        <v>26</v>
      </c>
      <c r="R248" s="36">
        <f>VLOOKUP($H248,[1]EDA!$H$6:$BN$980,R$1,FALSE)</f>
        <v>50</v>
      </c>
      <c r="S248" s="36">
        <f>VLOOKUP($H248,[1]EDA!$H$6:$BN$980,S$1,FALSE)</f>
        <v>23</v>
      </c>
      <c r="T248" s="36">
        <f>VLOOKUP($H248,[1]EDA!$H$6:$BN$980,T$1,FALSE)</f>
        <v>40</v>
      </c>
      <c r="U248" s="36">
        <f>VLOOKUP($H248,[1]EDA!$H$6:$BN$980,U$1,FALSE)</f>
        <v>18</v>
      </c>
      <c r="V248" s="10">
        <f>VLOOKUP(H248,[1]EDA!$H$6:$BO$980,60,FALSE)</f>
        <v>224.48333333333332</v>
      </c>
      <c r="W248" s="10">
        <f t="shared" si="36"/>
        <v>388</v>
      </c>
      <c r="X248" s="17">
        <f t="shared" si="37"/>
        <v>1.7284133937189101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35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7</v>
      </c>
      <c r="BJ248" s="36">
        <f>VLOOKUP($H248,[4]IRA!$H$7:$CS$981,BJ$1,FALSE)</f>
        <v>8</v>
      </c>
      <c r="BK248" s="36">
        <f>VLOOKUP($H248,[4]IRA!$H$7:$CS$981,BK$1,FALSE)</f>
        <v>36</v>
      </c>
      <c r="BL248" s="36">
        <f>VLOOKUP($H248,[4]IRA!$H$7:$CS$981,BL$1,FALSE)</f>
        <v>14</v>
      </c>
      <c r="BM248" s="36">
        <f>VLOOKUP($H248,[4]IRA!$H$7:$CS$981,BM$1,FALSE)</f>
        <v>21</v>
      </c>
      <c r="BN248" s="36">
        <f>VLOOKUP($H248,[4]IRA!$H$7:$CS$981,BN$1,FALSE)</f>
        <v>11</v>
      </c>
      <c r="BO248" s="10">
        <f>VLOOKUP(H248,[4]IRA!$H$7:$CS$981,90,FALSE)</f>
        <v>310.13</v>
      </c>
      <c r="BP248" s="10">
        <f t="shared" si="42"/>
        <v>302</v>
      </c>
      <c r="BQ248" s="17">
        <f t="shared" si="43"/>
        <v>0.97378518685712445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11</v>
      </c>
      <c r="Q249" s="36">
        <f>VLOOKUP($H249,[1]EDA!$H$6:$BN$980,Q$1,FALSE)</f>
        <v>5</v>
      </c>
      <c r="R249" s="36">
        <f>VLOOKUP($H249,[1]EDA!$H$6:$BN$980,R$1,FALSE)</f>
        <v>18</v>
      </c>
      <c r="S249" s="36">
        <f>VLOOKUP($H249,[1]EDA!$H$6:$BN$980,S$1,FALSE)</f>
        <v>6</v>
      </c>
      <c r="T249" s="36">
        <f>VLOOKUP($H249,[1]EDA!$H$6:$BN$980,T$1,FALSE)</f>
        <v>4</v>
      </c>
      <c r="U249" s="36">
        <f>VLOOKUP($H249,[1]EDA!$H$6:$BN$980,U$1,FALSE)</f>
        <v>12</v>
      </c>
      <c r="V249" s="10">
        <f>VLOOKUP(H249,[1]EDA!$H$6:$BO$980,60,FALSE)</f>
        <v>71.866666666666674</v>
      </c>
      <c r="W249" s="10">
        <f t="shared" si="36"/>
        <v>108</v>
      </c>
      <c r="X249" s="17">
        <f t="shared" si="37"/>
        <v>1.5027829313543597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1</v>
      </c>
      <c r="AV249" s="36">
        <f>VLOOKUP($H249,[3]IRA!$H$6:$BN$980,AV$1,FALSE)</f>
        <v>0</v>
      </c>
      <c r="AW249" s="36">
        <f>VLOOKUP($H249,[3]IRA!$H$6:$BN$980,AW$1,FALSE)</f>
        <v>1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6</v>
      </c>
      <c r="BB249" s="17">
        <f t="shared" si="41"/>
        <v>12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2</v>
      </c>
      <c r="BJ249" s="36">
        <f>VLOOKUP($H249,[4]IRA!$H$7:$CS$981,BJ$1,FALSE)</f>
        <v>2</v>
      </c>
      <c r="BK249" s="36">
        <f>VLOOKUP($H249,[4]IRA!$H$7:$CS$981,BK$1,FALSE)</f>
        <v>0</v>
      </c>
      <c r="BL249" s="36">
        <f>VLOOKUP($H249,[4]IRA!$H$7:$CS$981,BL$1,FALSE)</f>
        <v>3</v>
      </c>
      <c r="BM249" s="36">
        <f>VLOOKUP($H249,[4]IRA!$H$7:$CS$981,BM$1,FALSE)</f>
        <v>0</v>
      </c>
      <c r="BN249" s="36">
        <f>VLOOKUP($H249,[4]IRA!$H$7:$CS$981,BN$1,FALSE)</f>
        <v>1</v>
      </c>
      <c r="BO249" s="10">
        <f>VLOOKUP(H249,[4]IRA!$H$7:$CS$981,90,FALSE)</f>
        <v>50.9</v>
      </c>
      <c r="BP249" s="10">
        <f t="shared" si="42"/>
        <v>34</v>
      </c>
      <c r="BQ249" s="17">
        <f t="shared" si="43"/>
        <v>0.66797642436149318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19</v>
      </c>
      <c r="R250" s="36">
        <f>VLOOKUP($H250,[1]EDA!$H$6:$BN$980,R$1,FALSE)</f>
        <v>4</v>
      </c>
      <c r="S250" s="36">
        <f>VLOOKUP($H250,[1]EDA!$H$6:$BN$980,S$1,FALSE)</f>
        <v>9</v>
      </c>
      <c r="T250" s="36">
        <f>VLOOKUP($H250,[1]EDA!$H$6:$BN$980,T$1,FALSE)</f>
        <v>12</v>
      </c>
      <c r="U250" s="36">
        <f>VLOOKUP($H250,[1]EDA!$H$6:$BN$980,U$1,FALSE)</f>
        <v>6</v>
      </c>
      <c r="V250" s="10">
        <f>VLOOKUP(H250,[1]EDA!$H$6:$BO$980,60,FALSE)</f>
        <v>125.68333333333332</v>
      </c>
      <c r="W250" s="10">
        <f t="shared" si="36"/>
        <v>99</v>
      </c>
      <c r="X250" s="17">
        <f t="shared" si="37"/>
        <v>0.78769393979578317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2</v>
      </c>
      <c r="AW250" s="36">
        <f>VLOOKUP($H250,[3]IRA!$H$6:$BN$980,AW$1,FALSE)</f>
        <v>2</v>
      </c>
      <c r="AX250" s="36">
        <f>VLOOKUP($H250,[3]IRA!$H$6:$BN$980,AX$1,FALSE)</f>
        <v>1</v>
      </c>
      <c r="AY250" s="36">
        <f>VLOOKUP($H250,[3]IRA!$H$6:$BN$980,AY$1,FALSE)</f>
        <v>15</v>
      </c>
      <c r="AZ250" s="20">
        <f>VLOOKUP(H250,[3]IRA!$H$6:$BO$980,60,FALSE)</f>
        <v>0.5</v>
      </c>
      <c r="BA250" s="20">
        <f t="shared" si="40"/>
        <v>27</v>
      </c>
      <c r="BB250" s="17">
        <f t="shared" si="41"/>
        <v>54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59</v>
      </c>
      <c r="BK250" s="36">
        <f>VLOOKUP($H250,[4]IRA!$H$7:$CS$981,BK$1,FALSE)</f>
        <v>10</v>
      </c>
      <c r="BL250" s="36">
        <f>VLOOKUP($H250,[4]IRA!$H$7:$CS$981,BL$1,FALSE)</f>
        <v>3</v>
      </c>
      <c r="BM250" s="36">
        <f>VLOOKUP($H250,[4]IRA!$H$7:$CS$981,BM$1,FALSE)</f>
        <v>42</v>
      </c>
      <c r="BN250" s="36">
        <f>VLOOKUP($H250,[4]IRA!$H$7:$CS$981,BN$1,FALSE)</f>
        <v>23</v>
      </c>
      <c r="BO250" s="10">
        <f>VLOOKUP(H250,[4]IRA!$H$7:$CS$981,90,FALSE)</f>
        <v>193.55</v>
      </c>
      <c r="BP250" s="10">
        <f t="shared" si="42"/>
        <v>247</v>
      </c>
      <c r="BQ250" s="17">
        <f t="shared" si="43"/>
        <v>1.2761560320330663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13</v>
      </c>
      <c r="Q251" s="36">
        <f>VLOOKUP($H251,[1]EDA!$H$6:$BN$980,Q$1,FALSE)</f>
        <v>5</v>
      </c>
      <c r="R251" s="36">
        <f>VLOOKUP($H251,[1]EDA!$H$6:$BN$980,R$1,FALSE)</f>
        <v>20</v>
      </c>
      <c r="S251" s="36">
        <f>VLOOKUP($H251,[1]EDA!$H$6:$BN$980,S$1,FALSE)</f>
        <v>36</v>
      </c>
      <c r="T251" s="36">
        <f>VLOOKUP($H251,[1]EDA!$H$6:$BN$980,T$1,FALSE)</f>
        <v>6</v>
      </c>
      <c r="U251" s="36">
        <f>VLOOKUP($H251,[1]EDA!$H$6:$BN$980,U$1,FALSE)</f>
        <v>25</v>
      </c>
      <c r="V251" s="10">
        <f>VLOOKUP(H251,[1]EDA!$H$6:$BO$980,60,FALSE)</f>
        <v>112.83333333333334</v>
      </c>
      <c r="W251" s="10">
        <f t="shared" si="36"/>
        <v>185</v>
      </c>
      <c r="X251" s="17">
        <f t="shared" si="37"/>
        <v>1.639586410635155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2</v>
      </c>
      <c r="AU251" s="36">
        <f>VLOOKUP($H251,[3]IRA!$H$6:$BN$980,AU$1,FALSE)</f>
        <v>0</v>
      </c>
      <c r="AV251" s="36">
        <f>VLOOKUP($H251,[3]IRA!$H$6:$BN$980,AV$1,FALSE)</f>
        <v>6</v>
      </c>
      <c r="AW251" s="36">
        <f>VLOOKUP($H251,[3]IRA!$H$6:$BN$980,AW$1,FALSE)</f>
        <v>7</v>
      </c>
      <c r="AX251" s="36">
        <f>VLOOKUP($H251,[3]IRA!$H$6:$BN$980,AX$1,FALSE)</f>
        <v>4</v>
      </c>
      <c r="AY251" s="36">
        <f>VLOOKUP($H251,[3]IRA!$H$6:$BN$980,AY$1,FALSE)</f>
        <v>9</v>
      </c>
      <c r="AZ251" s="20">
        <f>VLOOKUP(H251,[3]IRA!$H$6:$BO$980,60,FALSE)</f>
        <v>18.966666666666669</v>
      </c>
      <c r="BA251" s="20">
        <f t="shared" si="40"/>
        <v>54</v>
      </c>
      <c r="BB251" s="17">
        <f t="shared" si="41"/>
        <v>2.8471001757469243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23</v>
      </c>
      <c r="BH251" s="36">
        <f>VLOOKUP($H251,[4]IRA!$H$7:$CS$981,BH$1,FALSE)</f>
        <v>66</v>
      </c>
      <c r="BI251" s="36">
        <f>VLOOKUP($H251,[4]IRA!$H$7:$CS$981,BI$1,FALSE)</f>
        <v>17</v>
      </c>
      <c r="BJ251" s="36">
        <f>VLOOKUP($H251,[4]IRA!$H$7:$CS$981,BJ$1,FALSE)</f>
        <v>15</v>
      </c>
      <c r="BK251" s="36">
        <f>VLOOKUP($H251,[4]IRA!$H$7:$CS$981,BK$1,FALSE)</f>
        <v>20</v>
      </c>
      <c r="BL251" s="36">
        <f>VLOOKUP($H251,[4]IRA!$H$7:$CS$981,BL$1,FALSE)</f>
        <v>44</v>
      </c>
      <c r="BM251" s="36">
        <f>VLOOKUP($H251,[4]IRA!$H$7:$CS$981,BM$1,FALSE)</f>
        <v>57</v>
      </c>
      <c r="BN251" s="36">
        <f>VLOOKUP($H251,[4]IRA!$H$7:$CS$981,BN$1,FALSE)</f>
        <v>40</v>
      </c>
      <c r="BO251" s="10">
        <f>VLOOKUP(H251,[4]IRA!$H$7:$CS$981,90,FALSE)</f>
        <v>414.38</v>
      </c>
      <c r="BP251" s="10">
        <f t="shared" si="42"/>
        <v>401</v>
      </c>
      <c r="BQ251" s="17">
        <f t="shared" si="43"/>
        <v>0.96771079685313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6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2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12</v>
      </c>
      <c r="X252" s="17">
        <f t="shared" si="37"/>
        <v>0.51948051948051943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2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2</v>
      </c>
      <c r="BB252" s="17">
        <f t="shared" si="41"/>
        <v>3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1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5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6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8</v>
      </c>
      <c r="Q253" s="36">
        <f>VLOOKUP($H253,[1]EDA!$H$6:$BN$980,Q$1,FALSE)</f>
        <v>37</v>
      </c>
      <c r="R253" s="36">
        <f>VLOOKUP($H253,[1]EDA!$H$6:$BN$980,R$1,FALSE)</f>
        <v>13</v>
      </c>
      <c r="S253" s="36">
        <f>VLOOKUP($H253,[1]EDA!$H$6:$BN$980,S$1,FALSE)</f>
        <v>0</v>
      </c>
      <c r="T253" s="36">
        <f>VLOOKUP($H253,[1]EDA!$H$6:$BN$980,T$1,FALSE)</f>
        <v>26</v>
      </c>
      <c r="U253" s="36">
        <f>VLOOKUP($H253,[1]EDA!$H$6:$BN$980,U$1,FALSE)</f>
        <v>19</v>
      </c>
      <c r="V253" s="10">
        <f>VLOOKUP(H253,[1]EDA!$H$6:$BO$980,60,FALSE)</f>
        <v>83.166666666666657</v>
      </c>
      <c r="W253" s="10">
        <f t="shared" si="36"/>
        <v>227</v>
      </c>
      <c r="X253" s="17">
        <f t="shared" si="37"/>
        <v>2.7294589178356716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4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5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11</v>
      </c>
      <c r="BJ253" s="36">
        <f>VLOOKUP($H253,[4]IRA!$H$7:$CS$981,BJ$1,FALSE)</f>
        <v>19</v>
      </c>
      <c r="BK253" s="36">
        <f>VLOOKUP($H253,[4]IRA!$H$7:$CS$981,BK$1,FALSE)</f>
        <v>17</v>
      </c>
      <c r="BL253" s="36">
        <f>VLOOKUP($H253,[4]IRA!$H$7:$CS$981,BL$1,FALSE)</f>
        <v>0</v>
      </c>
      <c r="BM253" s="36">
        <f>VLOOKUP($H253,[4]IRA!$H$7:$CS$981,BM$1,FALSE)</f>
        <v>32</v>
      </c>
      <c r="BN253" s="36">
        <f>VLOOKUP($H253,[4]IRA!$H$7:$CS$981,BN$1,FALSE)</f>
        <v>10</v>
      </c>
      <c r="BO253" s="10">
        <f>VLOOKUP(H253,[4]IRA!$H$7:$CS$981,90,FALSE)</f>
        <v>372.74999999999994</v>
      </c>
      <c r="BP253" s="10">
        <f t="shared" si="42"/>
        <v>282</v>
      </c>
      <c r="BQ253" s="17">
        <f t="shared" si="43"/>
        <v>0.75653923541247492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7</v>
      </c>
      <c r="P254" s="36">
        <f>VLOOKUP($H254,[1]EDA!$H$6:$BN$980,P$1,FALSE)</f>
        <v>9</v>
      </c>
      <c r="Q254" s="36">
        <f>VLOOKUP($H254,[1]EDA!$H$6:$BN$980,Q$1,FALSE)</f>
        <v>10</v>
      </c>
      <c r="R254" s="36">
        <f>VLOOKUP($H254,[1]EDA!$H$6:$BN$980,R$1,FALSE)</f>
        <v>11</v>
      </c>
      <c r="S254" s="36">
        <f>VLOOKUP($H254,[1]EDA!$H$6:$BN$980,S$1,FALSE)</f>
        <v>9</v>
      </c>
      <c r="T254" s="36">
        <f>VLOOKUP($H254,[1]EDA!$H$6:$BN$980,T$1,FALSE)</f>
        <v>7</v>
      </c>
      <c r="U254" s="36">
        <f>VLOOKUP($H254,[1]EDA!$H$6:$BN$980,U$1,FALSE)</f>
        <v>7</v>
      </c>
      <c r="V254" s="10">
        <f>VLOOKUP(H254,[1]EDA!$H$6:$BO$980,60,FALSE)</f>
        <v>103.58333333333333</v>
      </c>
      <c r="W254" s="10">
        <f t="shared" si="36"/>
        <v>121</v>
      </c>
      <c r="X254" s="17">
        <f t="shared" si="37"/>
        <v>1.168141592920354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2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150</v>
      </c>
      <c r="BB254" s="17">
        <f t="shared" si="41"/>
        <v>2.1286660359508041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17</v>
      </c>
      <c r="BI254" s="36">
        <f>VLOOKUP($H254,[4]IRA!$H$7:$CS$981,BI$1,FALSE)</f>
        <v>54</v>
      </c>
      <c r="BJ254" s="36">
        <f>VLOOKUP($H254,[4]IRA!$H$7:$CS$981,BJ$1,FALSE)</f>
        <v>15</v>
      </c>
      <c r="BK254" s="36">
        <f>VLOOKUP($H254,[4]IRA!$H$7:$CS$981,BK$1,FALSE)</f>
        <v>8</v>
      </c>
      <c r="BL254" s="36">
        <f>VLOOKUP($H254,[4]IRA!$H$7:$CS$981,BL$1,FALSE)</f>
        <v>6</v>
      </c>
      <c r="BM254" s="36">
        <f>VLOOKUP($H254,[4]IRA!$H$7:$CS$981,BM$1,FALSE)</f>
        <v>15</v>
      </c>
      <c r="BN254" s="36">
        <f>VLOOKUP($H254,[4]IRA!$H$7:$CS$981,BN$1,FALSE)</f>
        <v>15</v>
      </c>
      <c r="BO254" s="10">
        <f>VLOOKUP(H254,[4]IRA!$H$7:$CS$981,90,FALSE)</f>
        <v>185.24</v>
      </c>
      <c r="BP254" s="10">
        <f t="shared" si="42"/>
        <v>245</v>
      </c>
      <c r="BQ254" s="17">
        <f t="shared" si="43"/>
        <v>1.322608507881667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9</v>
      </c>
      <c r="R255" s="36">
        <f>VLOOKUP($H255,[1]EDA!$H$6:$BN$980,R$1,FALSE)</f>
        <v>0</v>
      </c>
      <c r="S255" s="36">
        <f>VLOOKUP($H255,[1]EDA!$H$6:$BN$980,S$1,FALSE)</f>
        <v>10</v>
      </c>
      <c r="T255" s="36">
        <f>VLOOKUP($H255,[1]EDA!$H$6:$BN$980,T$1,FALSE)</f>
        <v>11</v>
      </c>
      <c r="U255" s="36">
        <f>VLOOKUP($H255,[1]EDA!$H$6:$BN$980,U$1,FALSE)</f>
        <v>5</v>
      </c>
      <c r="V255" s="10">
        <f>VLOOKUP(H255,[1]EDA!$H$6:$BO$980,60,FALSE)</f>
        <v>61.516666666666666</v>
      </c>
      <c r="W255" s="10">
        <f t="shared" si="36"/>
        <v>81</v>
      </c>
      <c r="X255" s="17">
        <f t="shared" si="37"/>
        <v>1.3167163370360335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1</v>
      </c>
      <c r="AK255" s="20">
        <f>VLOOKUP(H255,[2]EDA!$H$6:$AZ$980,45,FALSE)</f>
        <v>0</v>
      </c>
      <c r="AL255" s="39">
        <f t="shared" si="38"/>
        <v>1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6</v>
      </c>
      <c r="AV255" s="36">
        <f>VLOOKUP($H255,[3]IRA!$H$6:$BN$980,AV$1,FALSE)</f>
        <v>0</v>
      </c>
      <c r="AW255" s="36">
        <f>VLOOKUP($H255,[3]IRA!$H$6:$BN$980,AW$1,FALSE)</f>
        <v>24</v>
      </c>
      <c r="AX255" s="36">
        <f>VLOOKUP($H255,[3]IRA!$H$6:$BN$980,AX$1,FALSE)</f>
        <v>5</v>
      </c>
      <c r="AY255" s="36">
        <f>VLOOKUP($H255,[3]IRA!$H$6:$BN$980,AY$1,FALSE)</f>
        <v>44</v>
      </c>
      <c r="AZ255" s="20">
        <f>VLOOKUP(H255,[3]IRA!$H$6:$BO$980,60,FALSE)</f>
        <v>10.716666666666667</v>
      </c>
      <c r="BA255" s="20">
        <f t="shared" si="40"/>
        <v>109</v>
      </c>
      <c r="BB255" s="17">
        <f t="shared" si="41"/>
        <v>10.171073094867808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18</v>
      </c>
      <c r="BK255" s="36">
        <f>VLOOKUP($H255,[4]IRA!$H$7:$CS$981,BK$1,FALSE)</f>
        <v>0</v>
      </c>
      <c r="BL255" s="36">
        <f>VLOOKUP($H255,[4]IRA!$H$7:$CS$981,BL$1,FALSE)</f>
        <v>58</v>
      </c>
      <c r="BM255" s="36">
        <f>VLOOKUP($H255,[4]IRA!$H$7:$CS$981,BM$1,FALSE)</f>
        <v>7</v>
      </c>
      <c r="BN255" s="36">
        <f>VLOOKUP($H255,[4]IRA!$H$7:$CS$981,BN$1,FALSE)</f>
        <v>35</v>
      </c>
      <c r="BO255" s="10">
        <f>VLOOKUP(H255,[4]IRA!$H$7:$CS$981,90,FALSE)</f>
        <v>29.4</v>
      </c>
      <c r="BP255" s="10">
        <f t="shared" si="42"/>
        <v>148</v>
      </c>
      <c r="BQ255" s="17">
        <f t="shared" si="43"/>
        <v>5.0340136054421771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14</v>
      </c>
      <c r="R256" s="36">
        <f>VLOOKUP($H256,[1]EDA!$H$6:$BN$980,R$1,FALSE)</f>
        <v>12</v>
      </c>
      <c r="S256" s="36">
        <f>VLOOKUP($H256,[1]EDA!$H$6:$BN$980,S$1,FALSE)</f>
        <v>20</v>
      </c>
      <c r="T256" s="36">
        <f>VLOOKUP($H256,[1]EDA!$H$6:$BN$980,T$1,FALSE)</f>
        <v>18</v>
      </c>
      <c r="U256" s="36">
        <f>VLOOKUP($H256,[1]EDA!$H$6:$BN$980,U$1,FALSE)</f>
        <v>18</v>
      </c>
      <c r="V256" s="10">
        <f>VLOOKUP(H256,[1]EDA!$H$6:$BO$980,60,FALSE)</f>
        <v>47.8</v>
      </c>
      <c r="W256" s="10">
        <f t="shared" si="36"/>
        <v>117</v>
      </c>
      <c r="X256" s="17">
        <f t="shared" si="37"/>
        <v>2.4476987447698746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91</v>
      </c>
      <c r="BJ256" s="36">
        <f>VLOOKUP($H256,[4]IRA!$H$7:$CS$981,BJ$1,FALSE)</f>
        <v>44</v>
      </c>
      <c r="BK256" s="36">
        <f>VLOOKUP($H256,[4]IRA!$H$7:$CS$981,BK$1,FALSE)</f>
        <v>22</v>
      </c>
      <c r="BL256" s="36">
        <f>VLOOKUP($H256,[4]IRA!$H$7:$CS$981,BL$1,FALSE)</f>
        <v>44</v>
      </c>
      <c r="BM256" s="36">
        <f>VLOOKUP($H256,[4]IRA!$H$7:$CS$981,BM$1,FALSE)</f>
        <v>33</v>
      </c>
      <c r="BN256" s="36">
        <f>VLOOKUP($H256,[4]IRA!$H$7:$CS$981,BN$1,FALSE)</f>
        <v>22</v>
      </c>
      <c r="BO256" s="10">
        <f>VLOOKUP(H256,[4]IRA!$H$7:$CS$981,90,FALSE)</f>
        <v>111.14999999999999</v>
      </c>
      <c r="BP256" s="10">
        <f t="shared" si="42"/>
        <v>313</v>
      </c>
      <c r="BQ256" s="17">
        <f t="shared" si="43"/>
        <v>2.8160143949617638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37</v>
      </c>
      <c r="R257" s="36">
        <f>VLOOKUP($H257,[1]EDA!$H$6:$BN$980,R$1,FALSE)</f>
        <v>26</v>
      </c>
      <c r="S257" s="36">
        <f>VLOOKUP($H257,[1]EDA!$H$6:$BN$980,S$1,FALSE)</f>
        <v>36</v>
      </c>
      <c r="T257" s="36">
        <f>VLOOKUP($H257,[1]EDA!$H$6:$BN$980,T$1,FALSE)</f>
        <v>48</v>
      </c>
      <c r="U257" s="36">
        <f>VLOOKUP($H257,[1]EDA!$H$6:$BN$980,U$1,FALSE)</f>
        <v>19</v>
      </c>
      <c r="V257" s="10">
        <f>VLOOKUP(H257,[1]EDA!$H$6:$BO$980,60,FALSE)</f>
        <v>355.51666666666665</v>
      </c>
      <c r="W257" s="10">
        <f t="shared" si="36"/>
        <v>322</v>
      </c>
      <c r="X257" s="17">
        <f t="shared" si="37"/>
        <v>0.9057240635694529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1</v>
      </c>
      <c r="AH257" s="36">
        <f>VLOOKUP($H257,[2]EDA!$H$6:$AY$980,AH$1,FALSE)</f>
        <v>1</v>
      </c>
      <c r="AI257" s="36">
        <f>VLOOKUP($H257,[2]EDA!$H$6:$AY$980,AI$1,FALSE)</f>
        <v>4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8</v>
      </c>
      <c r="AM257" s="17">
        <f t="shared" si="39"/>
        <v>0.19230769230769229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7</v>
      </c>
      <c r="AV257" s="36">
        <f>VLOOKUP($H257,[3]IRA!$H$6:$BN$980,AV$1,FALSE)</f>
        <v>114</v>
      </c>
      <c r="AW257" s="36">
        <f>VLOOKUP($H257,[3]IRA!$H$6:$BN$980,AW$1,FALSE)</f>
        <v>11</v>
      </c>
      <c r="AX257" s="36">
        <f>VLOOKUP($H257,[3]IRA!$H$6:$BN$980,AX$1,FALSE)</f>
        <v>0</v>
      </c>
      <c r="AY257" s="36">
        <f>VLOOKUP($H257,[3]IRA!$H$6:$BN$980,AY$1,FALSE)</f>
        <v>3</v>
      </c>
      <c r="AZ257" s="20">
        <f>VLOOKUP(H257,[3]IRA!$H$6:$BO$980,60,FALSE)</f>
        <v>28.666666666666664</v>
      </c>
      <c r="BA257" s="20">
        <f t="shared" si="40"/>
        <v>147</v>
      </c>
      <c r="BB257" s="17">
        <f t="shared" si="41"/>
        <v>5.1279069767441863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79</v>
      </c>
      <c r="BK257" s="36">
        <f>VLOOKUP($H257,[4]IRA!$H$7:$CS$981,BK$1,FALSE)</f>
        <v>152</v>
      </c>
      <c r="BL257" s="36">
        <f>VLOOKUP($H257,[4]IRA!$H$7:$CS$981,BL$1,FALSE)</f>
        <v>109</v>
      </c>
      <c r="BM257" s="36">
        <f>VLOOKUP($H257,[4]IRA!$H$7:$CS$981,BM$1,FALSE)</f>
        <v>66</v>
      </c>
      <c r="BN257" s="36">
        <f>VLOOKUP($H257,[4]IRA!$H$7:$CS$981,BN$1,FALSE)</f>
        <v>102</v>
      </c>
      <c r="BO257" s="10">
        <f>VLOOKUP(H257,[4]IRA!$H$7:$CS$981,90,FALSE)</f>
        <v>677.1</v>
      </c>
      <c r="BP257" s="10">
        <f t="shared" si="42"/>
        <v>951</v>
      </c>
      <c r="BQ257" s="17">
        <f t="shared" si="43"/>
        <v>1.4045192733717324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27</v>
      </c>
      <c r="P258" s="36">
        <f>VLOOKUP($H258,[1]EDA!$H$6:$BN$980,P$1,FALSE)</f>
        <v>13</v>
      </c>
      <c r="Q258" s="36">
        <f>VLOOKUP($H258,[1]EDA!$H$6:$BN$980,Q$1,FALSE)</f>
        <v>19</v>
      </c>
      <c r="R258" s="36">
        <f>VLOOKUP($H258,[1]EDA!$H$6:$BN$980,R$1,FALSE)</f>
        <v>0</v>
      </c>
      <c r="S258" s="36">
        <f>VLOOKUP($H258,[1]EDA!$H$6:$BN$980,S$1,FALSE)</f>
        <v>6</v>
      </c>
      <c r="T258" s="36">
        <f>VLOOKUP($H258,[1]EDA!$H$6:$BN$980,T$1,FALSE)</f>
        <v>25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164</v>
      </c>
      <c r="X258" s="17">
        <f t="shared" si="37"/>
        <v>0.82682127552306528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12</v>
      </c>
      <c r="AW258" s="36">
        <f>VLOOKUP($H258,[3]IRA!$H$6:$BN$980,AW$1,FALSE)</f>
        <v>48</v>
      </c>
      <c r="AX258" s="36">
        <f>VLOOKUP($H258,[3]IRA!$H$6:$BN$980,AX$1,FALSE)</f>
        <v>2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279</v>
      </c>
      <c r="BB258" s="17">
        <f t="shared" si="41"/>
        <v>1.3848444738583718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139</v>
      </c>
      <c r="BI258" s="36">
        <f>VLOOKUP($H258,[4]IRA!$H$7:$CS$981,BI$1,FALSE)</f>
        <v>30</v>
      </c>
      <c r="BJ258" s="36">
        <f>VLOOKUP($H258,[4]IRA!$H$7:$CS$981,BJ$1,FALSE)</f>
        <v>14</v>
      </c>
      <c r="BK258" s="36">
        <f>VLOOKUP($H258,[4]IRA!$H$7:$CS$981,BK$1,FALSE)</f>
        <v>6</v>
      </c>
      <c r="BL258" s="36">
        <f>VLOOKUP($H258,[4]IRA!$H$7:$CS$981,BL$1,FALSE)</f>
        <v>24</v>
      </c>
      <c r="BM258" s="36">
        <f>VLOOKUP($H258,[4]IRA!$H$7:$CS$981,BM$1,FALSE)</f>
        <v>104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569</v>
      </c>
      <c r="BQ258" s="17">
        <f t="shared" si="43"/>
        <v>0.79988753778027699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11</v>
      </c>
      <c r="Q259" s="36">
        <f>VLOOKUP($H259,[1]EDA!$H$6:$BN$980,Q$1,FALSE)</f>
        <v>13</v>
      </c>
      <c r="R259" s="36">
        <f>VLOOKUP($H259,[1]EDA!$H$6:$BN$980,R$1,FALSE)</f>
        <v>28</v>
      </c>
      <c r="S259" s="36">
        <f>VLOOKUP($H259,[1]EDA!$H$6:$BN$980,S$1,FALSE)</f>
        <v>12</v>
      </c>
      <c r="T259" s="36">
        <f>VLOOKUP($H259,[1]EDA!$H$6:$BN$980,T$1,FALSE)</f>
        <v>44</v>
      </c>
      <c r="U259" s="36">
        <f>VLOOKUP($H259,[1]EDA!$H$6:$BN$980,U$1,FALSE)</f>
        <v>13</v>
      </c>
      <c r="V259" s="10">
        <f>VLOOKUP(H259,[1]EDA!$H$6:$BO$980,60,FALSE)</f>
        <v>287.70000000000005</v>
      </c>
      <c r="W259" s="10">
        <f t="shared" si="36"/>
        <v>265</v>
      </c>
      <c r="X259" s="17">
        <f t="shared" si="37"/>
        <v>0.92109836635384068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18</v>
      </c>
      <c r="AY259" s="36">
        <f>VLOOKUP($H259,[3]IRA!$H$6:$BN$980,AY$1,FALSE)</f>
        <v>2</v>
      </c>
      <c r="AZ259" s="20">
        <f>VLOOKUP(H259,[3]IRA!$H$6:$BO$980,60,FALSE)</f>
        <v>17.5</v>
      </c>
      <c r="BA259" s="20">
        <f t="shared" si="40"/>
        <v>22</v>
      </c>
      <c r="BB259" s="17">
        <f t="shared" si="41"/>
        <v>1.2571428571428571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27</v>
      </c>
      <c r="BJ259" s="36">
        <f>VLOOKUP($H259,[4]IRA!$H$7:$CS$981,BJ$1,FALSE)</f>
        <v>38</v>
      </c>
      <c r="BK259" s="36">
        <f>VLOOKUP($H259,[4]IRA!$H$7:$CS$981,BK$1,FALSE)</f>
        <v>55</v>
      </c>
      <c r="BL259" s="36">
        <f>VLOOKUP($H259,[4]IRA!$H$7:$CS$981,BL$1,FALSE)</f>
        <v>8</v>
      </c>
      <c r="BM259" s="36">
        <f>VLOOKUP($H259,[4]IRA!$H$7:$CS$981,BM$1,FALSE)</f>
        <v>53</v>
      </c>
      <c r="BN259" s="36">
        <f>VLOOKUP($H259,[4]IRA!$H$7:$CS$981,BN$1,FALSE)</f>
        <v>20</v>
      </c>
      <c r="BO259" s="10">
        <f>VLOOKUP(H259,[4]IRA!$H$7:$CS$981,90,FALSE)</f>
        <v>842.54</v>
      </c>
      <c r="BP259" s="10">
        <f t="shared" si="42"/>
        <v>671</v>
      </c>
      <c r="BQ259" s="17">
        <f t="shared" si="43"/>
        <v>0.79640135779903631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9</v>
      </c>
      <c r="Q260" s="36">
        <f>VLOOKUP($H260,[1]EDA!$H$6:$BN$980,Q$1,FALSE)</f>
        <v>8</v>
      </c>
      <c r="R260" s="36">
        <f>VLOOKUP($H260,[1]EDA!$H$6:$BN$980,R$1,FALSE)</f>
        <v>10</v>
      </c>
      <c r="S260" s="36">
        <f>VLOOKUP($H260,[1]EDA!$H$6:$BN$980,S$1,FALSE)</f>
        <v>5</v>
      </c>
      <c r="T260" s="36">
        <f>VLOOKUP($H260,[1]EDA!$H$6:$BN$980,T$1,FALSE)</f>
        <v>2</v>
      </c>
      <c r="U260" s="36">
        <f>VLOOKUP($H260,[1]EDA!$H$6:$BN$980,U$1,FALSE)</f>
        <v>7</v>
      </c>
      <c r="V260" s="10">
        <f>VLOOKUP(H260,[1]EDA!$H$6:$BO$980,60,FALSE)</f>
        <v>46.25</v>
      </c>
      <c r="W260" s="10">
        <f t="shared" si="36"/>
        <v>58</v>
      </c>
      <c r="X260" s="17">
        <f t="shared" si="37"/>
        <v>1.2540540540540541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14</v>
      </c>
      <c r="BJ260" s="36">
        <f>VLOOKUP($H260,[4]IRA!$H$7:$CS$981,BJ$1,FALSE)</f>
        <v>27</v>
      </c>
      <c r="BK260" s="36">
        <f>VLOOKUP($H260,[4]IRA!$H$7:$CS$981,BK$1,FALSE)</f>
        <v>16</v>
      </c>
      <c r="BL260" s="36">
        <f>VLOOKUP($H260,[4]IRA!$H$7:$CS$981,BL$1,FALSE)</f>
        <v>9</v>
      </c>
      <c r="BM260" s="36">
        <f>VLOOKUP($H260,[4]IRA!$H$7:$CS$981,BM$1,FALSE)</f>
        <v>31</v>
      </c>
      <c r="BN260" s="36">
        <f>VLOOKUP($H260,[4]IRA!$H$7:$CS$981,BN$1,FALSE)</f>
        <v>15</v>
      </c>
      <c r="BO260" s="10">
        <f>VLOOKUP(H260,[4]IRA!$H$7:$CS$981,90,FALSE)</f>
        <v>282.75</v>
      </c>
      <c r="BP260" s="10">
        <f t="shared" si="42"/>
        <v>276</v>
      </c>
      <c r="BQ260" s="17">
        <f t="shared" si="43"/>
        <v>0.97612732095490717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40</v>
      </c>
      <c r="R261" s="36">
        <f>VLOOKUP($H261,[1]EDA!$H$6:$BN$980,R$1,FALSE)</f>
        <v>33</v>
      </c>
      <c r="S261" s="36">
        <f>VLOOKUP($H261,[1]EDA!$H$6:$BN$980,S$1,FALSE)</f>
        <v>36</v>
      </c>
      <c r="T261" s="36">
        <f>VLOOKUP($H261,[1]EDA!$H$6:$BN$980,T$1,FALSE)</f>
        <v>4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135</v>
      </c>
      <c r="X261" s="17">
        <f t="shared" si="37"/>
        <v>2.2861981371718882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224</v>
      </c>
      <c r="AV261" s="36">
        <f>VLOOKUP($H261,[3]IRA!$H$6:$BN$980,AV$1,FALSE)</f>
        <v>14</v>
      </c>
      <c r="AW261" s="36">
        <f>VLOOKUP($H261,[3]IRA!$H$6:$BN$980,AW$1,FALSE)</f>
        <v>8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258</v>
      </c>
      <c r="BB261" s="17">
        <f t="shared" si="41"/>
        <v>20.476190476190478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21</v>
      </c>
      <c r="BI261" s="36">
        <f>VLOOKUP($H261,[4]IRA!$H$7:$CS$981,BI$1,FALSE)</f>
        <v>6</v>
      </c>
      <c r="BJ261" s="36">
        <f>VLOOKUP($H261,[4]IRA!$H$7:$CS$981,BJ$1,FALSE)</f>
        <v>182</v>
      </c>
      <c r="BK261" s="36">
        <f>VLOOKUP($H261,[4]IRA!$H$7:$CS$981,BK$1,FALSE)</f>
        <v>74</v>
      </c>
      <c r="BL261" s="36">
        <f>VLOOKUP($H261,[4]IRA!$H$7:$CS$981,BL$1,FALSE)</f>
        <v>113</v>
      </c>
      <c r="BM261" s="36">
        <f>VLOOKUP($H261,[4]IRA!$H$7:$CS$981,BM$1,FALSE)</f>
        <v>6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469</v>
      </c>
      <c r="BQ261" s="17">
        <f t="shared" si="43"/>
        <v>3.4283625730994149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2</v>
      </c>
      <c r="Q262" s="36">
        <f>VLOOKUP($H262,[1]EDA!$H$6:$BN$980,Q$1,FALSE)</f>
        <v>0</v>
      </c>
      <c r="R262" s="36">
        <f>VLOOKUP($H262,[1]EDA!$H$6:$BN$980,R$1,FALSE)</f>
        <v>2</v>
      </c>
      <c r="S262" s="36">
        <f>VLOOKUP($H262,[1]EDA!$H$6:$BN$980,S$1,FALSE)</f>
        <v>11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93</v>
      </c>
      <c r="X262" s="17">
        <f t="shared" si="37"/>
        <v>0.61903705347237636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80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238</v>
      </c>
      <c r="BB262" s="17">
        <f t="shared" si="41"/>
        <v>1.6361136571952335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3</v>
      </c>
      <c r="BL262" s="36">
        <f>VLOOKUP($H262,[4]IRA!$H$7:$CS$981,BL$1,FALSE)</f>
        <v>66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228</v>
      </c>
      <c r="BQ262" s="17">
        <f t="shared" si="43"/>
        <v>0.72599904473809895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9</v>
      </c>
      <c r="Q263" s="36">
        <f>VLOOKUP($H263,[1]EDA!$H$6:$BN$980,Q$1,FALSE)</f>
        <v>7</v>
      </c>
      <c r="R263" s="36">
        <f>VLOOKUP($H263,[1]EDA!$H$6:$BN$980,R$1,FALSE)</f>
        <v>43</v>
      </c>
      <c r="S263" s="36">
        <f>VLOOKUP($H263,[1]EDA!$H$6:$BN$980,S$1,FALSE)</f>
        <v>38</v>
      </c>
      <c r="T263" s="36">
        <f>VLOOKUP($H263,[1]EDA!$H$6:$BN$980,T$1,FALSE)</f>
        <v>14</v>
      </c>
      <c r="U263" s="36">
        <f>VLOOKUP($H263,[1]EDA!$H$6:$BN$980,U$1,FALSE)</f>
        <v>44</v>
      </c>
      <c r="V263" s="10">
        <f>VLOOKUP(H263,[1]EDA!$H$6:$BO$980,60,FALSE)</f>
        <v>257.10000000000002</v>
      </c>
      <c r="W263" s="10">
        <f t="shared" si="36"/>
        <v>311</v>
      </c>
      <c r="X263" s="17">
        <f t="shared" si="37"/>
        <v>1.2096460521197976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14</v>
      </c>
      <c r="AW263" s="36">
        <f>VLOOKUP($H263,[3]IRA!$H$6:$BN$980,AW$1,FALSE)</f>
        <v>42</v>
      </c>
      <c r="AX263" s="36">
        <f>VLOOKUP($H263,[3]IRA!$H$6:$BN$980,AX$1,FALSE)</f>
        <v>10</v>
      </c>
      <c r="AY263" s="36">
        <f>VLOOKUP($H263,[3]IRA!$H$6:$BN$980,AY$1,FALSE)</f>
        <v>8</v>
      </c>
      <c r="AZ263" s="20">
        <f>VLOOKUP(H263,[3]IRA!$H$6:$BO$980,60,FALSE)</f>
        <v>7.666666666666667</v>
      </c>
      <c r="BA263" s="20">
        <f t="shared" si="40"/>
        <v>79</v>
      </c>
      <c r="BB263" s="17">
        <f t="shared" si="41"/>
        <v>10.304347826086957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42</v>
      </c>
      <c r="BL263" s="36">
        <f>VLOOKUP($H263,[4]IRA!$H$7:$CS$981,BL$1,FALSE)</f>
        <v>32</v>
      </c>
      <c r="BM263" s="36">
        <f>VLOOKUP($H263,[4]IRA!$H$7:$CS$981,BM$1,FALSE)</f>
        <v>22</v>
      </c>
      <c r="BN263" s="36">
        <f>VLOOKUP($H263,[4]IRA!$H$7:$CS$981,BN$1,FALSE)</f>
        <v>54</v>
      </c>
      <c r="BO263" s="10">
        <f>VLOOKUP(H263,[4]IRA!$H$7:$CS$981,90,FALSE)</f>
        <v>173.89999999999998</v>
      </c>
      <c r="BP263" s="10">
        <f t="shared" si="42"/>
        <v>241</v>
      </c>
      <c r="BQ263" s="17">
        <f t="shared" si="43"/>
        <v>1.3858539390454285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3</v>
      </c>
      <c r="R264" s="36">
        <f>VLOOKUP($H264,[1]EDA!$H$6:$BN$980,R$1,FALSE)</f>
        <v>13</v>
      </c>
      <c r="S264" s="36">
        <f>VLOOKUP($H264,[1]EDA!$H$6:$BN$980,S$1,FALSE)</f>
        <v>29</v>
      </c>
      <c r="T264" s="36">
        <f>VLOOKUP($H264,[1]EDA!$H$6:$BN$980,T$1,FALSE)</f>
        <v>24</v>
      </c>
      <c r="U264" s="36">
        <f>VLOOKUP($H264,[1]EDA!$H$6:$BN$980,U$1,FALSE)</f>
        <v>9</v>
      </c>
      <c r="V264" s="10">
        <f>VLOOKUP(H264,[1]EDA!$H$6:$BO$980,60,FALSE)</f>
        <v>189.36666666666667</v>
      </c>
      <c r="W264" s="10">
        <f t="shared" si="36"/>
        <v>131</v>
      </c>
      <c r="X264" s="17">
        <f t="shared" si="37"/>
        <v>0.69177961626474205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4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4</v>
      </c>
      <c r="AM264" s="17">
        <f t="shared" si="39"/>
        <v>9.2307692307692317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3</v>
      </c>
      <c r="AW264" s="36">
        <f>VLOOKUP($H264,[3]IRA!$H$6:$BN$980,AW$1,FALSE)</f>
        <v>8</v>
      </c>
      <c r="AX264" s="36">
        <f>VLOOKUP($H264,[3]IRA!$H$6:$BN$980,AX$1,FALSE)</f>
        <v>88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100</v>
      </c>
      <c r="BB264" s="17">
        <f t="shared" si="41"/>
        <v>33.333333333333336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34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66</v>
      </c>
      <c r="BJ264" s="36">
        <f>VLOOKUP($H264,[4]IRA!$H$7:$CS$981,BJ$1,FALSE)</f>
        <v>17</v>
      </c>
      <c r="BK264" s="36">
        <f>VLOOKUP($H264,[4]IRA!$H$7:$CS$981,BK$1,FALSE)</f>
        <v>28</v>
      </c>
      <c r="BL264" s="36">
        <f>VLOOKUP($H264,[4]IRA!$H$7:$CS$981,BL$1,FALSE)</f>
        <v>49</v>
      </c>
      <c r="BM264" s="36">
        <f>VLOOKUP($H264,[4]IRA!$H$7:$CS$981,BM$1,FALSE)</f>
        <v>104</v>
      </c>
      <c r="BN264" s="36">
        <f>VLOOKUP($H264,[4]IRA!$H$7:$CS$981,BN$1,FALSE)</f>
        <v>30</v>
      </c>
      <c r="BO264" s="10">
        <f>VLOOKUP(H264,[4]IRA!$H$7:$CS$981,90,FALSE)</f>
        <v>279.09000000000003</v>
      </c>
      <c r="BP264" s="10">
        <f t="shared" si="42"/>
        <v>434</v>
      </c>
      <c r="BQ264" s="17">
        <f t="shared" si="43"/>
        <v>1.5550539252570854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5</v>
      </c>
      <c r="P265" s="36">
        <f>VLOOKUP($H265,[1]EDA!$H$6:$BN$980,P$1,FALSE)</f>
        <v>5</v>
      </c>
      <c r="Q265" s="36">
        <f>VLOOKUP($H265,[1]EDA!$H$6:$BN$980,Q$1,FALSE)</f>
        <v>4</v>
      </c>
      <c r="R265" s="36">
        <f>VLOOKUP($H265,[1]EDA!$H$6:$BN$980,R$1,FALSE)</f>
        <v>5</v>
      </c>
      <c r="S265" s="36">
        <f>VLOOKUP($H265,[1]EDA!$H$6:$BN$980,S$1,FALSE)</f>
        <v>5</v>
      </c>
      <c r="T265" s="36">
        <f>VLOOKUP($H265,[1]EDA!$H$6:$BN$980,T$1,FALSE)</f>
        <v>6</v>
      </c>
      <c r="U265" s="36">
        <f>VLOOKUP($H265,[1]EDA!$H$6:$BN$980,U$1,FALSE)</f>
        <v>4</v>
      </c>
      <c r="V265" s="10">
        <f>VLOOKUP(H265,[1]EDA!$H$6:$BO$980,60,FALSE)</f>
        <v>111.15</v>
      </c>
      <c r="W265" s="10">
        <f t="shared" si="36"/>
        <v>101</v>
      </c>
      <c r="X265" s="17">
        <f t="shared" si="37"/>
        <v>0.90868196131354018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11</v>
      </c>
      <c r="BI265" s="36">
        <f>VLOOKUP($H265,[4]IRA!$H$7:$CS$981,BI$1,FALSE)</f>
        <v>43</v>
      </c>
      <c r="BJ265" s="36">
        <f>VLOOKUP($H265,[4]IRA!$H$7:$CS$981,BJ$1,FALSE)</f>
        <v>7</v>
      </c>
      <c r="BK265" s="36">
        <f>VLOOKUP($H265,[4]IRA!$H$7:$CS$981,BK$1,FALSE)</f>
        <v>15</v>
      </c>
      <c r="BL265" s="36">
        <f>VLOOKUP($H265,[4]IRA!$H$7:$CS$981,BL$1,FALSE)</f>
        <v>14</v>
      </c>
      <c r="BM265" s="36">
        <f>VLOOKUP($H265,[4]IRA!$H$7:$CS$981,BM$1,FALSE)</f>
        <v>18</v>
      </c>
      <c r="BN265" s="36">
        <f>VLOOKUP($H265,[4]IRA!$H$7:$CS$981,BN$1,FALSE)</f>
        <v>10</v>
      </c>
      <c r="BO265" s="10">
        <f>VLOOKUP(H265,[4]IRA!$H$7:$CS$981,90,FALSE)</f>
        <v>271.09000000000003</v>
      </c>
      <c r="BP265" s="10">
        <f t="shared" si="42"/>
        <v>257</v>
      </c>
      <c r="BQ265" s="17">
        <f t="shared" si="43"/>
        <v>0.94802464126304908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6</v>
      </c>
      <c r="P266" s="36">
        <f>VLOOKUP($H266,[1]EDA!$H$6:$BN$980,P$1,FALSE)</f>
        <v>5</v>
      </c>
      <c r="Q266" s="36">
        <f>VLOOKUP($H266,[1]EDA!$H$6:$BN$980,Q$1,FALSE)</f>
        <v>6</v>
      </c>
      <c r="R266" s="36">
        <f>VLOOKUP($H266,[1]EDA!$H$6:$BN$980,R$1,FALSE)</f>
        <v>3</v>
      </c>
      <c r="S266" s="36">
        <f>VLOOKUP($H266,[1]EDA!$H$6:$BN$980,S$1,FALSE)</f>
        <v>9</v>
      </c>
      <c r="T266" s="36">
        <f>VLOOKUP($H266,[1]EDA!$H$6:$BN$980,T$1,FALSE)</f>
        <v>2</v>
      </c>
      <c r="U266" s="36">
        <f>VLOOKUP($H266,[1]EDA!$H$6:$BN$980,U$1,FALSE)</f>
        <v>6</v>
      </c>
      <c r="V266" s="10">
        <f>VLOOKUP(H266,[1]EDA!$H$6:$BO$980,60,FALSE)</f>
        <v>64.61666666666666</v>
      </c>
      <c r="W266" s="10">
        <f t="shared" si="36"/>
        <v>76</v>
      </c>
      <c r="X266" s="17">
        <f t="shared" si="37"/>
        <v>1.1761671395408821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12</v>
      </c>
      <c r="BI266" s="36">
        <f>VLOOKUP($H266,[4]IRA!$H$7:$CS$981,BI$1,FALSE)</f>
        <v>4</v>
      </c>
      <c r="BJ266" s="36">
        <f>VLOOKUP($H266,[4]IRA!$H$7:$CS$981,BJ$1,FALSE)</f>
        <v>12</v>
      </c>
      <c r="BK266" s="36">
        <f>VLOOKUP($H266,[4]IRA!$H$7:$CS$981,BK$1,FALSE)</f>
        <v>14</v>
      </c>
      <c r="BL266" s="36">
        <f>VLOOKUP($H266,[4]IRA!$H$7:$CS$981,BL$1,FALSE)</f>
        <v>40</v>
      </c>
      <c r="BM266" s="36">
        <f>VLOOKUP($H266,[4]IRA!$H$7:$CS$981,BM$1,FALSE)</f>
        <v>7</v>
      </c>
      <c r="BN266" s="36">
        <f>VLOOKUP($H266,[4]IRA!$H$7:$CS$981,BN$1,FALSE)</f>
        <v>11</v>
      </c>
      <c r="BO266" s="10">
        <f>VLOOKUP(H266,[4]IRA!$H$7:$CS$981,90,FALSE)</f>
        <v>391.57</v>
      </c>
      <c r="BP266" s="10">
        <f t="shared" si="42"/>
        <v>300</v>
      </c>
      <c r="BQ266" s="17">
        <f t="shared" si="43"/>
        <v>0.76614653829455781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2</v>
      </c>
      <c r="Q267" s="36">
        <f>VLOOKUP($H267,[1]EDA!$H$6:$BN$980,Q$1,FALSE)</f>
        <v>2</v>
      </c>
      <c r="R267" s="36">
        <f>VLOOKUP($H267,[1]EDA!$H$6:$BN$980,R$1,FALSE)</f>
        <v>6</v>
      </c>
      <c r="S267" s="36">
        <f>VLOOKUP($H267,[1]EDA!$H$6:$BN$980,S$1,FALSE)</f>
        <v>7</v>
      </c>
      <c r="T267" s="36">
        <f>VLOOKUP($H267,[1]EDA!$H$6:$BN$980,T$1,FALSE)</f>
        <v>9</v>
      </c>
      <c r="U267" s="36">
        <f>VLOOKUP($H267,[1]EDA!$H$6:$BN$980,U$1,FALSE)</f>
        <v>4</v>
      </c>
      <c r="V267" s="10">
        <f>VLOOKUP(H267,[1]EDA!$H$6:$BO$980,60,FALSE)</f>
        <v>118.06666666666668</v>
      </c>
      <c r="W267" s="10">
        <f t="shared" si="36"/>
        <v>74</v>
      </c>
      <c r="X267" s="17">
        <f t="shared" si="37"/>
        <v>0.62676453980801805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2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2</v>
      </c>
      <c r="BB267" s="17">
        <f t="shared" si="41"/>
        <v>3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45</v>
      </c>
      <c r="BI267" s="36">
        <f>VLOOKUP($H267,[4]IRA!$H$7:$CS$981,BI$1,FALSE)</f>
        <v>30</v>
      </c>
      <c r="BJ267" s="36">
        <f>VLOOKUP($H267,[4]IRA!$H$7:$CS$981,BJ$1,FALSE)</f>
        <v>16</v>
      </c>
      <c r="BK267" s="36">
        <f>VLOOKUP($H267,[4]IRA!$H$7:$CS$981,BK$1,FALSE)</f>
        <v>31</v>
      </c>
      <c r="BL267" s="36">
        <f>VLOOKUP($H267,[4]IRA!$H$7:$CS$981,BL$1,FALSE)</f>
        <v>46</v>
      </c>
      <c r="BM267" s="36">
        <f>VLOOKUP($H267,[4]IRA!$H$7:$CS$981,BM$1,FALSE)</f>
        <v>35</v>
      </c>
      <c r="BN267" s="36">
        <f>VLOOKUP($H267,[4]IRA!$H$7:$CS$981,BN$1,FALSE)</f>
        <v>29</v>
      </c>
      <c r="BO267" s="10">
        <f>VLOOKUP(H267,[4]IRA!$H$7:$CS$981,90,FALSE)</f>
        <v>329.59</v>
      </c>
      <c r="BP267" s="10">
        <f t="shared" si="42"/>
        <v>379</v>
      </c>
      <c r="BQ267" s="17">
        <f t="shared" si="43"/>
        <v>1.1499135289298827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6</v>
      </c>
      <c r="Q268" s="36">
        <f>VLOOKUP($H268,[1]EDA!$H$6:$BN$980,Q$1,FALSE)</f>
        <v>6</v>
      </c>
      <c r="R268" s="36">
        <f>VLOOKUP($H268,[1]EDA!$H$6:$BN$980,R$1,FALSE)</f>
        <v>19</v>
      </c>
      <c r="S268" s="36">
        <f>VLOOKUP($H268,[1]EDA!$H$6:$BN$980,S$1,FALSE)</f>
        <v>27</v>
      </c>
      <c r="T268" s="36">
        <f>VLOOKUP($H268,[1]EDA!$H$6:$BN$980,T$1,FALSE)</f>
        <v>17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91</v>
      </c>
      <c r="X268" s="17">
        <f t="shared" si="37"/>
        <v>2.8057553956834536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34</v>
      </c>
      <c r="AV268" s="36">
        <f>VLOOKUP($H268,[3]IRA!$H$6:$BN$980,AV$1,FALSE)</f>
        <v>32</v>
      </c>
      <c r="AW268" s="36">
        <f>VLOOKUP($H268,[3]IRA!$H$6:$BN$980,AW$1,FALSE)</f>
        <v>8</v>
      </c>
      <c r="AX268" s="36">
        <f>VLOOKUP($H268,[3]IRA!$H$6:$BN$980,AX$1,FALSE)</f>
        <v>6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88</v>
      </c>
      <c r="BB268" s="17">
        <f t="shared" si="41"/>
        <v>43.63636363636364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4</v>
      </c>
      <c r="BJ268" s="36">
        <f>VLOOKUP($H268,[4]IRA!$H$7:$CS$981,BJ$1,FALSE)</f>
        <v>75</v>
      </c>
      <c r="BK268" s="36">
        <f>VLOOKUP($H268,[4]IRA!$H$7:$CS$981,BK$1,FALSE)</f>
        <v>32</v>
      </c>
      <c r="BL268" s="36">
        <f>VLOOKUP($H268,[4]IRA!$H$7:$CS$981,BL$1,FALSE)</f>
        <v>40</v>
      </c>
      <c r="BM268" s="36">
        <f>VLOOKUP($H268,[4]IRA!$H$7:$CS$981,BM$1,FALSE)</f>
        <v>8</v>
      </c>
      <c r="BN268" s="36">
        <f>VLOOKUP($H268,[4]IRA!$H$7:$CS$981,BN$1,FALSE)</f>
        <v>3</v>
      </c>
      <c r="BO268" s="10">
        <f>VLOOKUP(H268,[4]IRA!$H$7:$CS$981,90,FALSE)</f>
        <v>76.239999999999995</v>
      </c>
      <c r="BP268" s="10">
        <f t="shared" si="42"/>
        <v>204</v>
      </c>
      <c r="BQ268" s="17">
        <f t="shared" si="43"/>
        <v>2.6757607555089193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2</v>
      </c>
      <c r="S269" s="36">
        <f>VLOOKUP($H269,[1]EDA!$H$6:$BN$980,S$1,FALSE)</f>
        <v>0</v>
      </c>
      <c r="T269" s="36">
        <f>VLOOKUP($H269,[1]EDA!$H$6:$BN$980,T$1,FALSE)</f>
        <v>4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17</v>
      </c>
      <c r="X269" s="17">
        <f t="shared" si="37"/>
        <v>0.61594202898550721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1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1</v>
      </c>
      <c r="BO269" s="10">
        <f>VLOOKUP(H269,[4]IRA!$H$7:$CS$981,90,FALSE)</f>
        <v>37.049999999999997</v>
      </c>
      <c r="BP269" s="10">
        <f t="shared" si="42"/>
        <v>23</v>
      </c>
      <c r="BQ269" s="17">
        <f t="shared" si="43"/>
        <v>0.62078272604588403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5</v>
      </c>
      <c r="R270" s="36">
        <f>VLOOKUP($H270,[1]EDA!$H$6:$BN$980,R$1,FALSE)</f>
        <v>7</v>
      </c>
      <c r="S270" s="36">
        <f>VLOOKUP($H270,[1]EDA!$H$6:$BN$980,S$1,FALSE)</f>
        <v>3</v>
      </c>
      <c r="T270" s="36">
        <f>VLOOKUP($H270,[1]EDA!$H$6:$BN$980,T$1,FALSE)</f>
        <v>3</v>
      </c>
      <c r="U270" s="36">
        <f>VLOOKUP($H270,[1]EDA!$H$6:$BN$980,U$1,FALSE)</f>
        <v>4</v>
      </c>
      <c r="V270" s="10">
        <f>VLOOKUP(H270,[1]EDA!$H$6:$BO$980,60,FALSE)</f>
        <v>135.18333333333334</v>
      </c>
      <c r="W270" s="10">
        <f t="shared" si="36"/>
        <v>84</v>
      </c>
      <c r="X270" s="17">
        <f t="shared" si="37"/>
        <v>0.6213783750462335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1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4</v>
      </c>
      <c r="AZ270" s="20">
        <f>VLOOKUP(H270,[3]IRA!$H$6:$BO$980,60,FALSE)</f>
        <v>0</v>
      </c>
      <c r="BA270" s="20">
        <f t="shared" si="40"/>
        <v>12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43</v>
      </c>
      <c r="BK270" s="36">
        <f>VLOOKUP($H270,[4]IRA!$H$7:$CS$981,BK$1,FALSE)</f>
        <v>30</v>
      </c>
      <c r="BL270" s="36">
        <f>VLOOKUP($H270,[4]IRA!$H$7:$CS$981,BL$1,FALSE)</f>
        <v>37</v>
      </c>
      <c r="BM270" s="36">
        <f>VLOOKUP($H270,[4]IRA!$H$7:$CS$981,BM$1,FALSE)</f>
        <v>38</v>
      </c>
      <c r="BN270" s="36">
        <f>VLOOKUP($H270,[4]IRA!$H$7:$CS$981,BN$1,FALSE)</f>
        <v>30</v>
      </c>
      <c r="BO270" s="10">
        <f>VLOOKUP(H270,[4]IRA!$H$7:$CS$981,90,FALSE)</f>
        <v>364.74</v>
      </c>
      <c r="BP270" s="10">
        <f t="shared" si="42"/>
        <v>391</v>
      </c>
      <c r="BQ270" s="17">
        <f t="shared" si="43"/>
        <v>1.0719964906508745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5</v>
      </c>
      <c r="S271" s="36">
        <f>VLOOKUP($H271,[1]EDA!$H$6:$BN$980,S$1,FALSE)</f>
        <v>2</v>
      </c>
      <c r="T271" s="36">
        <f>VLOOKUP($H271,[1]EDA!$H$6:$BN$980,T$1,FALSE)</f>
        <v>2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38</v>
      </c>
      <c r="X271" s="17">
        <f t="shared" si="37"/>
        <v>1.9570815450643779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1</v>
      </c>
      <c r="BK271" s="36">
        <f>VLOOKUP($H271,[4]IRA!$H$7:$CS$981,BK$1,FALSE)</f>
        <v>3</v>
      </c>
      <c r="BL271" s="36">
        <f>VLOOKUP($H271,[4]IRA!$H$7:$CS$981,BL$1,FALSE)</f>
        <v>2</v>
      </c>
      <c r="BM271" s="36">
        <f>VLOOKUP($H271,[4]IRA!$H$7:$CS$981,BM$1,FALSE)</f>
        <v>0</v>
      </c>
      <c r="BN271" s="36">
        <f>VLOOKUP($H271,[4]IRA!$H$7:$CS$981,BN$1,FALSE)</f>
        <v>3</v>
      </c>
      <c r="BO271" s="10">
        <f>VLOOKUP(H271,[4]IRA!$H$7:$CS$981,90,FALSE)</f>
        <v>67.900000000000006</v>
      </c>
      <c r="BP271" s="10">
        <f t="shared" si="42"/>
        <v>45</v>
      </c>
      <c r="BQ271" s="17">
        <f t="shared" si="43"/>
        <v>0.66273932253313694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4</v>
      </c>
      <c r="R272" s="36">
        <f>VLOOKUP($H272,[1]EDA!$H$6:$BN$980,R$1,FALSE)</f>
        <v>4</v>
      </c>
      <c r="S272" s="36">
        <f>VLOOKUP($H272,[1]EDA!$H$6:$BN$980,S$1,FALSE)</f>
        <v>1</v>
      </c>
      <c r="T272" s="36">
        <f>VLOOKUP($H272,[1]EDA!$H$6:$BN$980,T$1,FALSE)</f>
        <v>2</v>
      </c>
      <c r="U272" s="36">
        <f>VLOOKUP($H272,[1]EDA!$H$6:$BN$980,U$1,FALSE)</f>
        <v>2</v>
      </c>
      <c r="V272" s="10">
        <f>VLOOKUP(H272,[1]EDA!$H$6:$BO$980,60,FALSE)</f>
        <v>31.683333333333334</v>
      </c>
      <c r="W272" s="10">
        <f t="shared" si="36"/>
        <v>38</v>
      </c>
      <c r="X272" s="17">
        <f t="shared" si="37"/>
        <v>1.1993687532877433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21</v>
      </c>
      <c r="R273" s="36">
        <f>VLOOKUP($H273,[1]EDA!$H$6:$BN$980,R$1,FALSE)</f>
        <v>9</v>
      </c>
      <c r="S273" s="36">
        <f>VLOOKUP($H273,[1]EDA!$H$6:$BN$980,S$1,FALSE)</f>
        <v>9</v>
      </c>
      <c r="T273" s="36">
        <f>VLOOKUP($H273,[1]EDA!$H$6:$BN$980,T$1,FALSE)</f>
        <v>11</v>
      </c>
      <c r="U273" s="36">
        <f>VLOOKUP($H273,[1]EDA!$H$6:$BN$980,U$1,FALSE)</f>
        <v>9</v>
      </c>
      <c r="V273" s="10">
        <f>VLOOKUP(H273,[1]EDA!$H$6:$BO$980,60,FALSE)</f>
        <v>285.01666666666665</v>
      </c>
      <c r="W273" s="10">
        <f t="shared" si="36"/>
        <v>196</v>
      </c>
      <c r="X273" s="17">
        <f t="shared" si="37"/>
        <v>0.68767908309455594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62</v>
      </c>
      <c r="BK273" s="36">
        <f>VLOOKUP($H273,[4]IRA!$H$7:$CS$981,BK$1,FALSE)</f>
        <v>71</v>
      </c>
      <c r="BL273" s="36">
        <f>VLOOKUP($H273,[4]IRA!$H$7:$CS$981,BL$1,FALSE)</f>
        <v>71</v>
      </c>
      <c r="BM273" s="36">
        <f>VLOOKUP($H273,[4]IRA!$H$7:$CS$981,BM$1,FALSE)</f>
        <v>71</v>
      </c>
      <c r="BN273" s="36">
        <f>VLOOKUP($H273,[4]IRA!$H$7:$CS$981,BN$1,FALSE)</f>
        <v>47</v>
      </c>
      <c r="BO273" s="10">
        <f>VLOOKUP(H273,[4]IRA!$H$7:$CS$981,90,FALSE)</f>
        <v>823.29000000000008</v>
      </c>
      <c r="BP273" s="10">
        <f t="shared" si="42"/>
        <v>773</v>
      </c>
      <c r="BQ273" s="17">
        <f t="shared" si="43"/>
        <v>0.93891581338289054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5</v>
      </c>
      <c r="R274" s="36">
        <f>VLOOKUP($H274,[1]EDA!$H$6:$BN$980,R$1,FALSE)</f>
        <v>6</v>
      </c>
      <c r="S274" s="36">
        <f>VLOOKUP($H274,[1]EDA!$H$6:$BN$980,S$1,FALSE)</f>
        <v>4</v>
      </c>
      <c r="T274" s="36">
        <f>VLOOKUP($H274,[1]EDA!$H$6:$BN$980,T$1,FALSE)</f>
        <v>0</v>
      </c>
      <c r="U274" s="36">
        <f>VLOOKUP($H274,[1]EDA!$H$6:$BN$980,U$1,FALSE)</f>
        <v>5</v>
      </c>
      <c r="V274" s="10">
        <f>VLOOKUP(H274,[1]EDA!$H$6:$BO$980,60,FALSE)</f>
        <v>55.349999999999994</v>
      </c>
      <c r="W274" s="10">
        <f t="shared" si="36"/>
        <v>71</v>
      </c>
      <c r="X274" s="17">
        <f t="shared" si="37"/>
        <v>1.2827461607949413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2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6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8</v>
      </c>
      <c r="BK274" s="36">
        <f>VLOOKUP($H274,[4]IRA!$H$7:$CS$981,BK$1,FALSE)</f>
        <v>10</v>
      </c>
      <c r="BL274" s="36">
        <f>VLOOKUP($H274,[4]IRA!$H$7:$CS$981,BL$1,FALSE)</f>
        <v>5</v>
      </c>
      <c r="BM274" s="36">
        <f>VLOOKUP($H274,[4]IRA!$H$7:$CS$981,BM$1,FALSE)</f>
        <v>11</v>
      </c>
      <c r="BN274" s="36">
        <f>VLOOKUP($H274,[4]IRA!$H$7:$CS$981,BN$1,FALSE)</f>
        <v>13</v>
      </c>
      <c r="BO274" s="10">
        <f>VLOOKUP(H274,[4]IRA!$H$7:$CS$981,90,FALSE)</f>
        <v>175.74</v>
      </c>
      <c r="BP274" s="10">
        <f t="shared" si="42"/>
        <v>141</v>
      </c>
      <c r="BQ274" s="17">
        <f t="shared" si="43"/>
        <v>0.80232161147149195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1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3</v>
      </c>
      <c r="BQ275" s="17">
        <f t="shared" si="43"/>
        <v>0.76923076923076927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3</v>
      </c>
      <c r="Q276" s="36">
        <f>VLOOKUP($H276,[1]EDA!$H$6:$BN$980,Q$1,FALSE)</f>
        <v>6</v>
      </c>
      <c r="R276" s="36">
        <f>VLOOKUP($H276,[1]EDA!$H$6:$BN$980,R$1,FALSE)</f>
        <v>5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33</v>
      </c>
      <c r="X276" s="17">
        <f t="shared" si="37"/>
        <v>5.577464788732394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13</v>
      </c>
      <c r="BJ276" s="36">
        <f>VLOOKUP($H276,[4]IRA!$H$7:$CS$981,BJ$1,FALSE)</f>
        <v>8</v>
      </c>
      <c r="BK276" s="36">
        <f>VLOOKUP($H276,[4]IRA!$H$7:$CS$981,BK$1,FALSE)</f>
        <v>15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2</v>
      </c>
      <c r="BO276" s="10">
        <f>VLOOKUP(H276,[4]IRA!$H$7:$CS$981,90,FALSE)</f>
        <v>114</v>
      </c>
      <c r="BP276" s="10">
        <f t="shared" si="42"/>
        <v>138</v>
      </c>
      <c r="BQ276" s="17">
        <f t="shared" si="43"/>
        <v>1.2105263157894737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9</v>
      </c>
      <c r="R277" s="36">
        <f>VLOOKUP($H277,[1]EDA!$H$6:$BN$980,R$1,FALSE)</f>
        <v>4</v>
      </c>
      <c r="S277" s="36">
        <f>VLOOKUP($H277,[1]EDA!$H$6:$BN$980,S$1,FALSE)</f>
        <v>1</v>
      </c>
      <c r="T277" s="36">
        <f>VLOOKUP($H277,[1]EDA!$H$6:$BN$980,T$1,FALSE)</f>
        <v>8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34</v>
      </c>
      <c r="X277" s="17">
        <f t="shared" si="37"/>
        <v>0.68571428571428572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1</v>
      </c>
      <c r="AU277" s="36">
        <f>VLOOKUP($H277,[3]IRA!$H$6:$BN$980,AU$1,FALSE)</f>
        <v>0</v>
      </c>
      <c r="AV277" s="36">
        <f>VLOOKUP($H277,[3]IRA!$H$6:$BN$980,AV$1,FALSE)</f>
        <v>1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8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7</v>
      </c>
      <c r="BI277" s="36">
        <f>VLOOKUP($H277,[4]IRA!$H$7:$CS$981,BI$1,FALSE)</f>
        <v>6</v>
      </c>
      <c r="BJ277" s="36">
        <f>VLOOKUP($H277,[4]IRA!$H$7:$CS$981,BJ$1,FALSE)</f>
        <v>10</v>
      </c>
      <c r="BK277" s="36">
        <f>VLOOKUP($H277,[4]IRA!$H$7:$CS$981,BK$1,FALSE)</f>
        <v>4</v>
      </c>
      <c r="BL277" s="36">
        <f>VLOOKUP($H277,[4]IRA!$H$7:$CS$981,BL$1,FALSE)</f>
        <v>1</v>
      </c>
      <c r="BM277" s="36">
        <f>VLOOKUP($H277,[4]IRA!$H$7:$CS$981,BM$1,FALSE)</f>
        <v>16</v>
      </c>
      <c r="BN277" s="36">
        <f>VLOOKUP($H277,[4]IRA!$H$7:$CS$981,BN$1,FALSE)</f>
        <v>3</v>
      </c>
      <c r="BO277" s="10">
        <f>VLOOKUP(H277,[4]IRA!$H$7:$CS$981,90,FALSE)</f>
        <v>103.63999999999999</v>
      </c>
      <c r="BP277" s="10">
        <f t="shared" si="42"/>
        <v>97</v>
      </c>
      <c r="BQ277" s="17">
        <f t="shared" si="43"/>
        <v>0.93593207255885769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7</v>
      </c>
      <c r="R278" s="36">
        <f>VLOOKUP($H278,[1]EDA!$H$6:$BN$980,R$1,FALSE)</f>
        <v>2</v>
      </c>
      <c r="S278" s="36">
        <f>VLOOKUP($H278,[1]EDA!$H$6:$BN$980,S$1,FALSE)</f>
        <v>6</v>
      </c>
      <c r="T278" s="36">
        <f>VLOOKUP($H278,[1]EDA!$H$6:$BN$980,T$1,FALSE)</f>
        <v>6</v>
      </c>
      <c r="U278" s="36">
        <f>VLOOKUP($H278,[1]EDA!$H$6:$BN$980,U$1,FALSE)</f>
        <v>4</v>
      </c>
      <c r="V278" s="10">
        <f>VLOOKUP(H278,[1]EDA!$H$6:$BO$980,60,FALSE)</f>
        <v>36.25</v>
      </c>
      <c r="W278" s="10">
        <f t="shared" si="36"/>
        <v>44</v>
      </c>
      <c r="X278" s="17">
        <f t="shared" si="37"/>
        <v>1.2137931034482758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20</v>
      </c>
      <c r="BJ278" s="36">
        <f>VLOOKUP($H278,[4]IRA!$H$7:$CS$981,BJ$1,FALSE)</f>
        <v>15</v>
      </c>
      <c r="BK278" s="36">
        <f>VLOOKUP($H278,[4]IRA!$H$7:$CS$981,BK$1,FALSE)</f>
        <v>8</v>
      </c>
      <c r="BL278" s="36">
        <f>VLOOKUP($H278,[4]IRA!$H$7:$CS$981,BL$1,FALSE)</f>
        <v>21</v>
      </c>
      <c r="BM278" s="36">
        <f>VLOOKUP($H278,[4]IRA!$H$7:$CS$981,BM$1,FALSE)</f>
        <v>32</v>
      </c>
      <c r="BN278" s="36">
        <f>VLOOKUP($H278,[4]IRA!$H$7:$CS$981,BN$1,FALSE)</f>
        <v>21</v>
      </c>
      <c r="BO278" s="10">
        <f>VLOOKUP(H278,[4]IRA!$H$7:$CS$981,90,FALSE)</f>
        <v>257.44</v>
      </c>
      <c r="BP278" s="10">
        <f t="shared" si="42"/>
        <v>246</v>
      </c>
      <c r="BQ278" s="17">
        <f t="shared" si="43"/>
        <v>0.95556246115599752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12</v>
      </c>
      <c r="Q279" s="36">
        <f>VLOOKUP($H279,[1]EDA!$H$6:$BN$980,Q$1,FALSE)</f>
        <v>12</v>
      </c>
      <c r="R279" s="36">
        <f>VLOOKUP($H279,[1]EDA!$H$6:$BN$980,R$1,FALSE)</f>
        <v>16</v>
      </c>
      <c r="S279" s="36">
        <f>VLOOKUP($H279,[1]EDA!$H$6:$BN$980,S$1,FALSE)</f>
        <v>14</v>
      </c>
      <c r="T279" s="36">
        <f>VLOOKUP($H279,[1]EDA!$H$6:$BN$980,T$1,FALSE)</f>
        <v>6</v>
      </c>
      <c r="U279" s="36">
        <f>VLOOKUP($H279,[1]EDA!$H$6:$BN$980,U$1,FALSE)</f>
        <v>3</v>
      </c>
      <c r="V279" s="10">
        <f>VLOOKUP(H279,[1]EDA!$H$6:$BO$980,60,FALSE)</f>
        <v>62.083333333333336</v>
      </c>
      <c r="W279" s="10">
        <f t="shared" si="36"/>
        <v>90</v>
      </c>
      <c r="X279" s="17">
        <f t="shared" si="37"/>
        <v>1.4496644295302012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18</v>
      </c>
      <c r="BJ279" s="36">
        <f>VLOOKUP($H279,[4]IRA!$H$7:$CS$981,BJ$1,FALSE)</f>
        <v>20</v>
      </c>
      <c r="BK279" s="36">
        <f>VLOOKUP($H279,[4]IRA!$H$7:$CS$981,BK$1,FALSE)</f>
        <v>24</v>
      </c>
      <c r="BL279" s="36">
        <f>VLOOKUP($H279,[4]IRA!$H$7:$CS$981,BL$1,FALSE)</f>
        <v>18</v>
      </c>
      <c r="BM279" s="36">
        <f>VLOOKUP($H279,[4]IRA!$H$7:$CS$981,BM$1,FALSE)</f>
        <v>23</v>
      </c>
      <c r="BN279" s="36">
        <f>VLOOKUP($H279,[4]IRA!$H$7:$CS$981,BN$1,FALSE)</f>
        <v>9</v>
      </c>
      <c r="BO279" s="10">
        <f>VLOOKUP(H279,[4]IRA!$H$7:$CS$981,90,FALSE)</f>
        <v>237.95</v>
      </c>
      <c r="BP279" s="10">
        <f t="shared" si="42"/>
        <v>234</v>
      </c>
      <c r="BQ279" s="17">
        <f t="shared" si="43"/>
        <v>0.98339987392309314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3</v>
      </c>
      <c r="R280" s="36">
        <f>VLOOKUP($H280,[1]EDA!$H$6:$BN$980,R$1,FALSE)</f>
        <v>2</v>
      </c>
      <c r="S280" s="36">
        <f>VLOOKUP($H280,[1]EDA!$H$6:$BN$980,S$1,FALSE)</f>
        <v>1</v>
      </c>
      <c r="T280" s="36">
        <f>VLOOKUP($H280,[1]EDA!$H$6:$BN$980,T$1,FALSE)</f>
        <v>4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32</v>
      </c>
      <c r="X280" s="17">
        <f t="shared" si="37"/>
        <v>0.54763262977752425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2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17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112</v>
      </c>
      <c r="BQ280" s="17">
        <f t="shared" si="43"/>
        <v>0.67551266586248504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10</v>
      </c>
      <c r="R281" s="36">
        <f>VLOOKUP($H281,[1]EDA!$H$6:$BN$980,R$1,FALSE)</f>
        <v>6</v>
      </c>
      <c r="S281" s="36">
        <f>VLOOKUP($H281,[1]EDA!$H$6:$BN$980,S$1,FALSE)</f>
        <v>8</v>
      </c>
      <c r="T281" s="36">
        <f>VLOOKUP($H281,[1]EDA!$H$6:$BN$980,T$1,FALSE)</f>
        <v>6</v>
      </c>
      <c r="U281" s="36">
        <f>VLOOKUP($H281,[1]EDA!$H$6:$BN$980,U$1,FALSE)</f>
        <v>2</v>
      </c>
      <c r="V281" s="10">
        <f>VLOOKUP(H281,[1]EDA!$H$6:$BO$980,60,FALSE)</f>
        <v>82.350000000000009</v>
      </c>
      <c r="W281" s="10">
        <f t="shared" si="36"/>
        <v>72</v>
      </c>
      <c r="X281" s="17">
        <f t="shared" si="37"/>
        <v>0.87431693989071024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8</v>
      </c>
      <c r="BK281" s="36">
        <f>VLOOKUP($H281,[4]IRA!$H$7:$CS$981,BK$1,FALSE)</f>
        <v>13</v>
      </c>
      <c r="BL281" s="36">
        <f>VLOOKUP($H281,[4]IRA!$H$7:$CS$981,BL$1,FALSE)</f>
        <v>16</v>
      </c>
      <c r="BM281" s="36">
        <f>VLOOKUP($H281,[4]IRA!$H$7:$CS$981,BM$1,FALSE)</f>
        <v>24</v>
      </c>
      <c r="BN281" s="36">
        <f>VLOOKUP($H281,[4]IRA!$H$7:$CS$981,BN$1,FALSE)</f>
        <v>12</v>
      </c>
      <c r="BO281" s="10">
        <f>VLOOKUP(H281,[4]IRA!$H$7:$CS$981,90,FALSE)</f>
        <v>303.93</v>
      </c>
      <c r="BP281" s="10">
        <f t="shared" si="42"/>
        <v>192</v>
      </c>
      <c r="BQ281" s="17">
        <f t="shared" si="43"/>
        <v>0.63172441022603887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2</v>
      </c>
      <c r="Q282" s="36">
        <f>VLOOKUP($H282,[1]EDA!$H$6:$BN$980,Q$1,FALSE)</f>
        <v>4</v>
      </c>
      <c r="R282" s="36">
        <f>VLOOKUP($H282,[1]EDA!$H$6:$BN$980,R$1,FALSE)</f>
        <v>4</v>
      </c>
      <c r="S282" s="36">
        <f>VLOOKUP($H282,[1]EDA!$H$6:$BN$980,S$1,FALSE)</f>
        <v>6</v>
      </c>
      <c r="T282" s="36">
        <f>VLOOKUP($H282,[1]EDA!$H$6:$BN$980,T$1,FALSE)</f>
        <v>2</v>
      </c>
      <c r="U282" s="36">
        <f>VLOOKUP($H282,[1]EDA!$H$6:$BN$980,U$1,FALSE)</f>
        <v>7</v>
      </c>
      <c r="V282" s="10">
        <f>VLOOKUP(H282,[1]EDA!$H$6:$BO$980,60,FALSE)</f>
        <v>116.16666666666667</v>
      </c>
      <c r="W282" s="10">
        <f t="shared" si="36"/>
        <v>86</v>
      </c>
      <c r="X282" s="17">
        <f t="shared" si="37"/>
        <v>0.74031563845050208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1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1</v>
      </c>
      <c r="AK282" s="20">
        <f>VLOOKUP(H282,[2]EDA!$H$6:$AZ$980,45,FALSE)</f>
        <v>16.466666666666665</v>
      </c>
      <c r="AL282" s="39">
        <f t="shared" si="38"/>
        <v>3</v>
      </c>
      <c r="AM282" s="17">
        <f t="shared" si="39"/>
        <v>0.18218623481781379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12</v>
      </c>
      <c r="BJ282" s="36">
        <f>VLOOKUP($H282,[4]IRA!$H$7:$CS$981,BJ$1,FALSE)</f>
        <v>8</v>
      </c>
      <c r="BK282" s="36">
        <f>VLOOKUP($H282,[4]IRA!$H$7:$CS$981,BK$1,FALSE)</f>
        <v>5</v>
      </c>
      <c r="BL282" s="36">
        <f>VLOOKUP($H282,[4]IRA!$H$7:$CS$981,BL$1,FALSE)</f>
        <v>13</v>
      </c>
      <c r="BM282" s="36">
        <f>VLOOKUP($H282,[4]IRA!$H$7:$CS$981,BM$1,FALSE)</f>
        <v>7</v>
      </c>
      <c r="BN282" s="36">
        <f>VLOOKUP($H282,[4]IRA!$H$7:$CS$981,BN$1,FALSE)</f>
        <v>3</v>
      </c>
      <c r="BO282" s="10">
        <f>VLOOKUP(H282,[4]IRA!$H$7:$CS$981,90,FALSE)</f>
        <v>216.59</v>
      </c>
      <c r="BP282" s="10">
        <f t="shared" si="42"/>
        <v>159</v>
      </c>
      <c r="BQ282" s="17">
        <f t="shared" si="43"/>
        <v>0.73410591440048012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23</v>
      </c>
      <c r="R283" s="36">
        <f>VLOOKUP($H283,[1]EDA!$H$6:$BN$980,R$1,FALSE)</f>
        <v>12</v>
      </c>
      <c r="S283" s="36">
        <f>VLOOKUP($H283,[1]EDA!$H$6:$BN$980,S$1,FALSE)</f>
        <v>20</v>
      </c>
      <c r="T283" s="36">
        <f>VLOOKUP($H283,[1]EDA!$H$6:$BN$980,T$1,FALSE)</f>
        <v>19</v>
      </c>
      <c r="U283" s="36">
        <f>VLOOKUP($H283,[1]EDA!$H$6:$BN$980,U$1,FALSE)</f>
        <v>9</v>
      </c>
      <c r="V283" s="10">
        <f>VLOOKUP(H283,[1]EDA!$H$6:$BO$980,60,FALSE)</f>
        <v>218.41666666666666</v>
      </c>
      <c r="W283" s="10">
        <f t="shared" si="36"/>
        <v>212</v>
      </c>
      <c r="X283" s="17">
        <f t="shared" si="37"/>
        <v>0.97062190003815341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2</v>
      </c>
      <c r="AW283" s="36">
        <f>VLOOKUP($H283,[3]IRA!$H$6:$BN$980,AW$1,FALSE)</f>
        <v>0</v>
      </c>
      <c r="AX283" s="36">
        <f>VLOOKUP($H283,[3]IRA!$H$6:$BN$980,AX$1,FALSE)</f>
        <v>5</v>
      </c>
      <c r="AY283" s="36">
        <f>VLOOKUP($H283,[3]IRA!$H$6:$BN$980,AY$1,FALSE)</f>
        <v>5</v>
      </c>
      <c r="AZ283" s="20">
        <f>VLOOKUP(H283,[3]IRA!$H$6:$BO$980,60,FALSE)</f>
        <v>5.55</v>
      </c>
      <c r="BA283" s="20">
        <f t="shared" si="40"/>
        <v>25</v>
      </c>
      <c r="BB283" s="17">
        <f t="shared" si="41"/>
        <v>4.5045045045045047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31</v>
      </c>
      <c r="BJ283" s="36">
        <f>VLOOKUP($H283,[4]IRA!$H$7:$CS$981,BJ$1,FALSE)</f>
        <v>10</v>
      </c>
      <c r="BK283" s="36">
        <f>VLOOKUP($H283,[4]IRA!$H$7:$CS$981,BK$1,FALSE)</f>
        <v>12</v>
      </c>
      <c r="BL283" s="36">
        <f>VLOOKUP($H283,[4]IRA!$H$7:$CS$981,BL$1,FALSE)</f>
        <v>22</v>
      </c>
      <c r="BM283" s="36">
        <f>VLOOKUP($H283,[4]IRA!$H$7:$CS$981,BM$1,FALSE)</f>
        <v>33</v>
      </c>
      <c r="BN283" s="36">
        <f>VLOOKUP($H283,[4]IRA!$H$7:$CS$981,BN$1,FALSE)</f>
        <v>9</v>
      </c>
      <c r="BO283" s="10">
        <f>VLOOKUP(H283,[4]IRA!$H$7:$CS$981,90,FALSE)</f>
        <v>146.51000000000002</v>
      </c>
      <c r="BP283" s="10">
        <f t="shared" si="42"/>
        <v>201</v>
      </c>
      <c r="BQ283" s="17">
        <f t="shared" si="43"/>
        <v>1.371920005460378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4</v>
      </c>
      <c r="M284" s="36">
        <f>VLOOKUP($H284,[1]EDA!$H$6:$BN$980,M$1,FALSE)</f>
        <v>5</v>
      </c>
      <c r="N284" s="36">
        <f>VLOOKUP($H284,[1]EDA!$H$6:$BN$980,N$1,FALSE)</f>
        <v>11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9</v>
      </c>
      <c r="R284" s="36">
        <f>VLOOKUP($H284,[1]EDA!$H$6:$BN$980,R$1,FALSE)</f>
        <v>14</v>
      </c>
      <c r="S284" s="36">
        <f>VLOOKUP($H284,[1]EDA!$H$6:$BN$980,S$1,FALSE)</f>
        <v>10</v>
      </c>
      <c r="T284" s="36">
        <f>VLOOKUP($H284,[1]EDA!$H$6:$BN$980,T$1,FALSE)</f>
        <v>3</v>
      </c>
      <c r="U284" s="36">
        <f>VLOOKUP($H284,[1]EDA!$H$6:$BN$980,U$1,FALSE)</f>
        <v>3</v>
      </c>
      <c r="V284" s="10">
        <f>VLOOKUP(H284,[1]EDA!$H$6:$BO$980,60,FALSE)</f>
        <v>85.95</v>
      </c>
      <c r="W284" s="10">
        <f t="shared" si="36"/>
        <v>98</v>
      </c>
      <c r="X284" s="17">
        <f t="shared" si="37"/>
        <v>1.1401977894124491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6</v>
      </c>
      <c r="BF284" s="36">
        <f>VLOOKUP($H284,[4]IRA!$H$7:$CS$981,BF$1,FALSE)</f>
        <v>4</v>
      </c>
      <c r="BG284" s="36">
        <f>VLOOKUP($H284,[4]IRA!$H$7:$CS$981,BG$1,FALSE)</f>
        <v>18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5</v>
      </c>
      <c r="BK284" s="36">
        <f>VLOOKUP($H284,[4]IRA!$H$7:$CS$981,BK$1,FALSE)</f>
        <v>15</v>
      </c>
      <c r="BL284" s="36">
        <f>VLOOKUP($H284,[4]IRA!$H$7:$CS$981,BL$1,FALSE)</f>
        <v>13</v>
      </c>
      <c r="BM284" s="36">
        <f>VLOOKUP($H284,[4]IRA!$H$7:$CS$981,BM$1,FALSE)</f>
        <v>4</v>
      </c>
      <c r="BN284" s="36">
        <f>VLOOKUP($H284,[4]IRA!$H$7:$CS$981,BN$1,FALSE)</f>
        <v>5</v>
      </c>
      <c r="BO284" s="10">
        <f>VLOOKUP(H284,[4]IRA!$H$7:$CS$981,90,FALSE)</f>
        <v>44.94</v>
      </c>
      <c r="BP284" s="10">
        <f t="shared" si="42"/>
        <v>93</v>
      </c>
      <c r="BQ284" s="17">
        <f t="shared" si="43"/>
        <v>2.0694259012016021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7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10</v>
      </c>
      <c r="X285" s="17">
        <f t="shared" ref="X285:X348" si="45">IFERROR(W285/V285,0)</f>
        <v>0.19077901430842609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13</v>
      </c>
      <c r="BL285" s="36">
        <f>VLOOKUP($H285,[4]IRA!$H$7:$CS$981,BL$1,FALSE)</f>
        <v>3</v>
      </c>
      <c r="BM285" s="36">
        <f>VLOOKUP($H285,[4]IRA!$H$7:$CS$981,BM$1,FALSE)</f>
        <v>3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44</v>
      </c>
      <c r="BQ285" s="17">
        <f t="shared" ref="BQ285:BQ348" si="51">IFERROR(BP285/BO285,0)</f>
        <v>0.15222806531967892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17</v>
      </c>
      <c r="Q286" s="36">
        <f>VLOOKUP($H286,[1]EDA!$H$6:$BN$980,Q$1,FALSE)</f>
        <v>12</v>
      </c>
      <c r="R286" s="36">
        <f>VLOOKUP($H286,[1]EDA!$H$6:$BN$980,R$1,FALSE)</f>
        <v>4</v>
      </c>
      <c r="S286" s="36">
        <f>VLOOKUP($H286,[1]EDA!$H$6:$BN$980,S$1,FALSE)</f>
        <v>2</v>
      </c>
      <c r="T286" s="36">
        <f>VLOOKUP($H286,[1]EDA!$H$6:$BN$980,T$1,FALSE)</f>
        <v>3</v>
      </c>
      <c r="U286" s="36">
        <f>VLOOKUP($H286,[1]EDA!$H$6:$BN$980,U$1,FALSE)</f>
        <v>4</v>
      </c>
      <c r="V286" s="10">
        <f>VLOOKUP(H286,[1]EDA!$H$6:$BO$980,60,FALSE)</f>
        <v>106.68333333333332</v>
      </c>
      <c r="W286" s="10">
        <f t="shared" si="44"/>
        <v>87</v>
      </c>
      <c r="X286" s="17">
        <f t="shared" si="45"/>
        <v>0.81549757850335891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1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3</v>
      </c>
      <c r="AM286" s="17">
        <f t="shared" si="47"/>
        <v>0.98901098901098894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2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3</v>
      </c>
      <c r="BB286" s="17">
        <f t="shared" si="49"/>
        <v>1.2857142857142856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5</v>
      </c>
      <c r="BF286" s="36">
        <f>VLOOKUP($H286,[4]IRA!$H$7:$CS$981,BF$1,FALSE)</f>
        <v>2</v>
      </c>
      <c r="BG286" s="36">
        <f>VLOOKUP($H286,[4]IRA!$H$7:$CS$981,BG$1,FALSE)</f>
        <v>6</v>
      </c>
      <c r="BH286" s="36">
        <f>VLOOKUP($H286,[4]IRA!$H$7:$CS$981,BH$1,FALSE)</f>
        <v>27</v>
      </c>
      <c r="BI286" s="36">
        <f>VLOOKUP($H286,[4]IRA!$H$7:$CS$981,BI$1,FALSE)</f>
        <v>1</v>
      </c>
      <c r="BJ286" s="36">
        <f>VLOOKUP($H286,[4]IRA!$H$7:$CS$981,BJ$1,FALSE)</f>
        <v>12</v>
      </c>
      <c r="BK286" s="36">
        <f>VLOOKUP($H286,[4]IRA!$H$7:$CS$981,BK$1,FALSE)</f>
        <v>1</v>
      </c>
      <c r="BL286" s="36">
        <f>VLOOKUP($H286,[4]IRA!$H$7:$CS$981,BL$1,FALSE)</f>
        <v>8</v>
      </c>
      <c r="BM286" s="36">
        <f>VLOOKUP($H286,[4]IRA!$H$7:$CS$981,BM$1,FALSE)</f>
        <v>16</v>
      </c>
      <c r="BN286" s="36">
        <f>VLOOKUP($H286,[4]IRA!$H$7:$CS$981,BN$1,FALSE)</f>
        <v>5</v>
      </c>
      <c r="BO286" s="10">
        <f>VLOOKUP(H286,[4]IRA!$H$7:$CS$981,90,FALSE)</f>
        <v>97.739999999999981</v>
      </c>
      <c r="BP286" s="10">
        <f t="shared" si="50"/>
        <v>98</v>
      </c>
      <c r="BQ286" s="17">
        <f t="shared" si="51"/>
        <v>1.0026601186822184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4</v>
      </c>
      <c r="P287" s="36">
        <f>VLOOKUP($H287,[1]EDA!$H$6:$BN$980,P$1,FALSE)</f>
        <v>7</v>
      </c>
      <c r="Q287" s="36">
        <f>VLOOKUP($H287,[1]EDA!$H$6:$BN$980,Q$1,FALSE)</f>
        <v>9</v>
      </c>
      <c r="R287" s="36">
        <f>VLOOKUP($H287,[1]EDA!$H$6:$BN$980,R$1,FALSE)</f>
        <v>3</v>
      </c>
      <c r="S287" s="36">
        <f>VLOOKUP($H287,[1]EDA!$H$6:$BN$980,S$1,FALSE)</f>
        <v>0</v>
      </c>
      <c r="T287" s="36">
        <f>VLOOKUP($H287,[1]EDA!$H$6:$BN$980,T$1,FALSE)</f>
        <v>3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48</v>
      </c>
      <c r="X287" s="17">
        <f t="shared" si="45"/>
        <v>0.488135593220339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1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1</v>
      </c>
      <c r="AM287" s="17">
        <f t="shared" si="47"/>
        <v>2.3076923076923079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2</v>
      </c>
      <c r="BI287" s="36">
        <f>VLOOKUP($H287,[4]IRA!$H$7:$CS$981,BI$1,FALSE)</f>
        <v>1</v>
      </c>
      <c r="BJ287" s="36">
        <f>VLOOKUP($H287,[4]IRA!$H$7:$CS$981,BJ$1,FALSE)</f>
        <v>8</v>
      </c>
      <c r="BK287" s="36">
        <f>VLOOKUP($H287,[4]IRA!$H$7:$CS$981,BK$1,FALSE)</f>
        <v>6</v>
      </c>
      <c r="BL287" s="36">
        <f>VLOOKUP($H287,[4]IRA!$H$7:$CS$981,BL$1,FALSE)</f>
        <v>6</v>
      </c>
      <c r="BM287" s="36">
        <f>VLOOKUP($H287,[4]IRA!$H$7:$CS$981,BM$1,FALSE)</f>
        <v>6</v>
      </c>
      <c r="BN287" s="36">
        <f>VLOOKUP($H287,[4]IRA!$H$7:$CS$981,BN$1,FALSE)</f>
        <v>7</v>
      </c>
      <c r="BO287" s="10">
        <f>VLOOKUP(H287,[4]IRA!$H$7:$CS$981,90,FALSE)</f>
        <v>103.48999999999998</v>
      </c>
      <c r="BP287" s="10">
        <f t="shared" si="50"/>
        <v>89</v>
      </c>
      <c r="BQ287" s="17">
        <f t="shared" si="51"/>
        <v>0.85998647212291057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3</v>
      </c>
      <c r="R288" s="36">
        <f>VLOOKUP($H288,[1]EDA!$H$6:$BN$980,R$1,FALSE)</f>
        <v>3</v>
      </c>
      <c r="S288" s="36">
        <f>VLOOKUP($H288,[1]EDA!$H$6:$BN$980,S$1,FALSE)</f>
        <v>1</v>
      </c>
      <c r="T288" s="36">
        <f>VLOOKUP($H288,[1]EDA!$H$6:$BN$980,T$1,FALSE)</f>
        <v>11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46</v>
      </c>
      <c r="X288" s="17">
        <f t="shared" si="45"/>
        <v>0.66828087167070205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2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1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3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24</v>
      </c>
      <c r="BK288" s="36">
        <f>VLOOKUP($H288,[4]IRA!$H$7:$CS$981,BK$1,FALSE)</f>
        <v>6</v>
      </c>
      <c r="BL288" s="36">
        <f>VLOOKUP($H288,[4]IRA!$H$7:$CS$981,BL$1,FALSE)</f>
        <v>9</v>
      </c>
      <c r="BM288" s="36">
        <f>VLOOKUP($H288,[4]IRA!$H$7:$CS$981,BM$1,FALSE)</f>
        <v>30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184</v>
      </c>
      <c r="BQ288" s="17">
        <f t="shared" si="51"/>
        <v>1.0143888858261205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17</v>
      </c>
      <c r="Q289" s="36">
        <f>VLOOKUP($H289,[1]EDA!$H$6:$BN$980,Q$1,FALSE)</f>
        <v>26</v>
      </c>
      <c r="R289" s="36">
        <f>VLOOKUP($H289,[1]EDA!$H$6:$BN$980,R$1,FALSE)</f>
        <v>15</v>
      </c>
      <c r="S289" s="36">
        <f>VLOOKUP($H289,[1]EDA!$H$6:$BN$980,S$1,FALSE)</f>
        <v>9</v>
      </c>
      <c r="T289" s="36">
        <f>VLOOKUP($H289,[1]EDA!$H$6:$BN$980,T$1,FALSE)</f>
        <v>25</v>
      </c>
      <c r="U289" s="36">
        <f>VLOOKUP($H289,[1]EDA!$H$6:$BN$980,U$1,FALSE)</f>
        <v>7</v>
      </c>
      <c r="V289" s="10">
        <f>VLOOKUP(H289,[1]EDA!$H$6:$BO$980,60,FALSE)</f>
        <v>203.08333333333331</v>
      </c>
      <c r="W289" s="10">
        <f t="shared" si="44"/>
        <v>307</v>
      </c>
      <c r="X289" s="17">
        <f t="shared" si="45"/>
        <v>1.5116947066064834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2</v>
      </c>
      <c r="AK289" s="20">
        <f>VLOOKUP(H289,[2]EDA!$H$6:$AZ$980,45,FALSE)</f>
        <v>3.4666666666666663</v>
      </c>
      <c r="AL289" s="39">
        <f t="shared" si="46"/>
        <v>14</v>
      </c>
      <c r="AM289" s="17">
        <f t="shared" si="47"/>
        <v>4.0384615384615392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1</v>
      </c>
      <c r="AV289" s="36">
        <f>VLOOKUP($H289,[3]IRA!$H$6:$BN$980,AV$1,FALSE)</f>
        <v>0</v>
      </c>
      <c r="AW289" s="36">
        <f>VLOOKUP($H289,[3]IRA!$H$6:$BN$980,AW$1,FALSE)</f>
        <v>1</v>
      </c>
      <c r="AX289" s="36">
        <f>VLOOKUP($H289,[3]IRA!$H$6:$BN$980,AX$1,FALSE)</f>
        <v>0</v>
      </c>
      <c r="AY289" s="36">
        <f>VLOOKUP($H289,[3]IRA!$H$6:$BN$980,AY$1,FALSE)</f>
        <v>3</v>
      </c>
      <c r="AZ289" s="20">
        <f>VLOOKUP(H289,[3]IRA!$H$6:$BO$980,60,FALSE)</f>
        <v>0</v>
      </c>
      <c r="BA289" s="20">
        <f t="shared" si="48"/>
        <v>5</v>
      </c>
      <c r="BB289" s="17">
        <f t="shared" si="49"/>
        <v>0</v>
      </c>
      <c r="BC289" s="36">
        <f>VLOOKUP($H289,[4]IRA!$H$7:$CS$981,BC$1,FALSE)</f>
        <v>46</v>
      </c>
      <c r="BD289" s="36">
        <f>VLOOKUP($H289,[4]IRA!$H$7:$CS$981,BD$1,FALSE)</f>
        <v>69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34</v>
      </c>
      <c r="BJ289" s="36">
        <f>VLOOKUP($H289,[4]IRA!$H$7:$CS$981,BJ$1,FALSE)</f>
        <v>35</v>
      </c>
      <c r="BK289" s="36">
        <f>VLOOKUP($H289,[4]IRA!$H$7:$CS$981,BK$1,FALSE)</f>
        <v>32</v>
      </c>
      <c r="BL289" s="36">
        <f>VLOOKUP($H289,[4]IRA!$H$7:$CS$981,BL$1,FALSE)</f>
        <v>70</v>
      </c>
      <c r="BM289" s="36">
        <f>VLOOKUP($H289,[4]IRA!$H$7:$CS$981,BM$1,FALSE)</f>
        <v>73</v>
      </c>
      <c r="BN289" s="36">
        <f>VLOOKUP($H289,[4]IRA!$H$7:$CS$981,BN$1,FALSE)</f>
        <v>56</v>
      </c>
      <c r="BO289" s="10">
        <f>VLOOKUP(H289,[4]IRA!$H$7:$CS$981,90,FALSE)</f>
        <v>606.49</v>
      </c>
      <c r="BP289" s="10">
        <f t="shared" si="50"/>
        <v>626</v>
      </c>
      <c r="BQ289" s="17">
        <f t="shared" si="51"/>
        <v>1.032168708470049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1</v>
      </c>
      <c r="S290" s="36">
        <f>VLOOKUP($H290,[1]EDA!$H$6:$BN$980,S$1,FALSE)</f>
        <v>2</v>
      </c>
      <c r="T290" s="36">
        <f>VLOOKUP($H290,[1]EDA!$H$6:$BN$980,T$1,FALSE)</f>
        <v>6</v>
      </c>
      <c r="U290" s="36">
        <f>VLOOKUP($H290,[1]EDA!$H$6:$BN$980,U$1,FALSE)</f>
        <v>5</v>
      </c>
      <c r="V290" s="10">
        <f>VLOOKUP(H290,[1]EDA!$H$6:$BO$980,60,FALSE)</f>
        <v>59.166666666666664</v>
      </c>
      <c r="W290" s="10">
        <f t="shared" si="44"/>
        <v>62</v>
      </c>
      <c r="X290" s="17">
        <f t="shared" si="45"/>
        <v>1.0478873239436619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3</v>
      </c>
      <c r="BL290" s="36">
        <f>VLOOKUP($H290,[4]IRA!$H$7:$CS$981,BL$1,FALSE)</f>
        <v>5</v>
      </c>
      <c r="BM290" s="36">
        <f>VLOOKUP($H290,[4]IRA!$H$7:$CS$981,BM$1,FALSE)</f>
        <v>22</v>
      </c>
      <c r="BN290" s="36">
        <f>VLOOKUP($H290,[4]IRA!$H$7:$CS$981,BN$1,FALSE)</f>
        <v>10</v>
      </c>
      <c r="BO290" s="10">
        <f>VLOOKUP(H290,[4]IRA!$H$7:$CS$981,90,FALSE)</f>
        <v>187.2</v>
      </c>
      <c r="BP290" s="10">
        <f t="shared" si="50"/>
        <v>144</v>
      </c>
      <c r="BQ290" s="17">
        <f t="shared" si="51"/>
        <v>0.76923076923076927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8</v>
      </c>
      <c r="R291" s="36">
        <f>VLOOKUP($H291,[1]EDA!$H$6:$BN$980,R$1,FALSE)</f>
        <v>1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11</v>
      </c>
      <c r="X291" s="17">
        <f t="shared" si="45"/>
        <v>0.34828496042216361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2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5</v>
      </c>
      <c r="BQ291" s="17">
        <f t="shared" si="51"/>
        <v>0.17301038062283738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1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2</v>
      </c>
      <c r="BN293" s="36">
        <f>VLOOKUP($H293,[4]IRA!$H$7:$CS$981,BN$1,FALSE)</f>
        <v>2</v>
      </c>
      <c r="BO293" s="10">
        <f>VLOOKUP(H293,[4]IRA!$H$7:$CS$981,90,FALSE)</f>
        <v>48.75</v>
      </c>
      <c r="BP293" s="10">
        <f t="shared" si="50"/>
        <v>32</v>
      </c>
      <c r="BQ293" s="17">
        <f t="shared" si="51"/>
        <v>0.65641025641025641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13</v>
      </c>
      <c r="Q294" s="36">
        <f>VLOOKUP($H294,[1]EDA!$H$6:$BN$980,Q$1,FALSE)</f>
        <v>30</v>
      </c>
      <c r="R294" s="36">
        <f>VLOOKUP($H294,[1]EDA!$H$6:$BN$980,R$1,FALSE)</f>
        <v>13</v>
      </c>
      <c r="S294" s="36">
        <f>VLOOKUP($H294,[1]EDA!$H$6:$BN$980,S$1,FALSE)</f>
        <v>15</v>
      </c>
      <c r="T294" s="36">
        <f>VLOOKUP($H294,[1]EDA!$H$6:$BN$980,T$1,FALSE)</f>
        <v>3</v>
      </c>
      <c r="U294" s="36">
        <f>VLOOKUP($H294,[1]EDA!$H$6:$BN$980,U$1,FALSE)</f>
        <v>4</v>
      </c>
      <c r="V294" s="10">
        <f>VLOOKUP(H294,[1]EDA!$H$6:$BO$980,60,FALSE)</f>
        <v>104.16666666666667</v>
      </c>
      <c r="W294" s="10">
        <f t="shared" si="44"/>
        <v>135</v>
      </c>
      <c r="X294" s="17">
        <f t="shared" si="45"/>
        <v>1.296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4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6</v>
      </c>
      <c r="BB294" s="17">
        <f t="shared" si="49"/>
        <v>0.58919803600654663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35</v>
      </c>
      <c r="BJ294" s="36">
        <f>VLOOKUP($H294,[4]IRA!$H$7:$CS$981,BJ$1,FALSE)</f>
        <v>46</v>
      </c>
      <c r="BK294" s="36">
        <f>VLOOKUP($H294,[4]IRA!$H$7:$CS$981,BK$1,FALSE)</f>
        <v>33</v>
      </c>
      <c r="BL294" s="36">
        <f>VLOOKUP($H294,[4]IRA!$H$7:$CS$981,BL$1,FALSE)</f>
        <v>48</v>
      </c>
      <c r="BM294" s="36">
        <f>VLOOKUP($H294,[4]IRA!$H$7:$CS$981,BM$1,FALSE)</f>
        <v>25</v>
      </c>
      <c r="BN294" s="36">
        <f>VLOOKUP($H294,[4]IRA!$H$7:$CS$981,BN$1,FALSE)</f>
        <v>16</v>
      </c>
      <c r="BO294" s="10">
        <f>VLOOKUP(H294,[4]IRA!$H$7:$CS$981,90,FALSE)</f>
        <v>372.62</v>
      </c>
      <c r="BP294" s="10">
        <f t="shared" si="50"/>
        <v>408</v>
      </c>
      <c r="BQ294" s="17">
        <f t="shared" si="51"/>
        <v>1.0949492780849122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10</v>
      </c>
      <c r="R295" s="36">
        <f>VLOOKUP($H295,[1]EDA!$H$6:$BN$980,R$1,FALSE)</f>
        <v>1</v>
      </c>
      <c r="S295" s="36">
        <f>VLOOKUP($H295,[1]EDA!$H$6:$BN$980,S$1,FALSE)</f>
        <v>6</v>
      </c>
      <c r="T295" s="36">
        <f>VLOOKUP($H295,[1]EDA!$H$6:$BN$980,T$1,FALSE)</f>
        <v>4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41</v>
      </c>
      <c r="X295" s="17">
        <f t="shared" si="45"/>
        <v>1.1441860465116278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6</v>
      </c>
      <c r="BK295" s="36">
        <f>VLOOKUP($H295,[4]IRA!$H$7:$CS$981,BK$1,FALSE)</f>
        <v>3</v>
      </c>
      <c r="BL295" s="36">
        <f>VLOOKUP($H295,[4]IRA!$H$7:$CS$981,BL$1,FALSE)</f>
        <v>4</v>
      </c>
      <c r="BM295" s="36">
        <f>VLOOKUP($H295,[4]IRA!$H$7:$CS$981,BM$1,FALSE)</f>
        <v>5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57</v>
      </c>
      <c r="BQ295" s="17">
        <f t="shared" si="51"/>
        <v>0.85972850678733037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2</v>
      </c>
      <c r="R296" s="36">
        <f>VLOOKUP($H296,[1]EDA!$H$6:$BN$980,R$1,FALSE)</f>
        <v>0</v>
      </c>
      <c r="S296" s="36">
        <f>VLOOKUP($H296,[1]EDA!$H$6:$BN$980,S$1,FALSE)</f>
        <v>1</v>
      </c>
      <c r="T296" s="36">
        <f>VLOOKUP($H296,[1]EDA!$H$6:$BN$980,T$1,FALSE)</f>
        <v>1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9</v>
      </c>
      <c r="X296" s="17">
        <f t="shared" si="45"/>
        <v>2.5116279069767442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3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3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7</v>
      </c>
      <c r="BK296" s="36">
        <f>VLOOKUP($H296,[4]IRA!$H$7:$CS$981,BK$1,FALSE)</f>
        <v>0</v>
      </c>
      <c r="BL296" s="36">
        <f>VLOOKUP($H296,[4]IRA!$H$7:$CS$981,BL$1,FALSE)</f>
        <v>2</v>
      </c>
      <c r="BM296" s="36">
        <f>VLOOKUP($H296,[4]IRA!$H$7:$CS$981,BM$1,FALSE)</f>
        <v>3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19</v>
      </c>
      <c r="BQ296" s="17">
        <f t="shared" si="51"/>
        <v>1.6239316239316239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4</v>
      </c>
      <c r="R297" s="36">
        <f>VLOOKUP($H297,[1]EDA!$H$6:$BN$980,R$1,FALSE)</f>
        <v>7</v>
      </c>
      <c r="S297" s="36">
        <f>VLOOKUP($H297,[1]EDA!$H$6:$BN$980,S$1,FALSE)</f>
        <v>8</v>
      </c>
      <c r="T297" s="36">
        <f>VLOOKUP($H297,[1]EDA!$H$6:$BN$980,T$1,FALSE)</f>
        <v>2</v>
      </c>
      <c r="U297" s="36">
        <f>VLOOKUP($H297,[1]EDA!$H$6:$BN$980,U$1,FALSE)</f>
        <v>5</v>
      </c>
      <c r="V297" s="10">
        <f>VLOOKUP(H297,[1]EDA!$H$6:$BO$980,60,FALSE)</f>
        <v>46.833333333333336</v>
      </c>
      <c r="W297" s="10">
        <f t="shared" si="44"/>
        <v>80</v>
      </c>
      <c r="X297" s="17">
        <f t="shared" si="45"/>
        <v>1.7081850533807827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1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1</v>
      </c>
      <c r="BB297" s="17">
        <f t="shared" si="49"/>
        <v>3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32</v>
      </c>
      <c r="BK297" s="36">
        <f>VLOOKUP($H297,[4]IRA!$H$7:$CS$981,BK$1,FALSE)</f>
        <v>22</v>
      </c>
      <c r="BL297" s="36">
        <f>VLOOKUP($H297,[4]IRA!$H$7:$CS$981,BL$1,FALSE)</f>
        <v>18</v>
      </c>
      <c r="BM297" s="36">
        <f>VLOOKUP($H297,[4]IRA!$H$7:$CS$981,BM$1,FALSE)</f>
        <v>21</v>
      </c>
      <c r="BN297" s="36">
        <f>VLOOKUP($H297,[4]IRA!$H$7:$CS$981,BN$1,FALSE)</f>
        <v>14</v>
      </c>
      <c r="BO297" s="10">
        <f>VLOOKUP(H297,[4]IRA!$H$7:$CS$981,90,FALSE)</f>
        <v>310.05</v>
      </c>
      <c r="BP297" s="10">
        <f t="shared" si="50"/>
        <v>289</v>
      </c>
      <c r="BQ297" s="17">
        <f t="shared" si="51"/>
        <v>0.93210772456055468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5</v>
      </c>
      <c r="S298" s="36">
        <f>VLOOKUP($H298,[1]EDA!$H$6:$BN$980,S$1,FALSE)</f>
        <v>2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19</v>
      </c>
      <c r="X298" s="17">
        <f t="shared" si="45"/>
        <v>1.0410958904109588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9</v>
      </c>
      <c r="BK298" s="36">
        <f>VLOOKUP($H298,[4]IRA!$H$7:$CS$981,BK$1,FALSE)</f>
        <v>1</v>
      </c>
      <c r="BL298" s="36">
        <f>VLOOKUP($H298,[4]IRA!$H$7:$CS$981,BL$1,FALSE)</f>
        <v>5</v>
      </c>
      <c r="BM298" s="36">
        <f>VLOOKUP($H298,[4]IRA!$H$7:$CS$981,BM$1,FALSE)</f>
        <v>3</v>
      </c>
      <c r="BN298" s="36">
        <f>VLOOKUP($H298,[4]IRA!$H$7:$CS$981,BN$1,FALSE)</f>
        <v>7</v>
      </c>
      <c r="BO298" s="10">
        <f>VLOOKUP(H298,[4]IRA!$H$7:$CS$981,90,FALSE)</f>
        <v>19.499999999999996</v>
      </c>
      <c r="BP298" s="10">
        <f t="shared" si="50"/>
        <v>39</v>
      </c>
      <c r="BQ298" s="17">
        <f t="shared" si="51"/>
        <v>2.0000000000000004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4</v>
      </c>
      <c r="R299" s="36">
        <f>VLOOKUP($H299,[1]EDA!$H$6:$BN$980,R$1,FALSE)</f>
        <v>10</v>
      </c>
      <c r="S299" s="36">
        <f>VLOOKUP($H299,[1]EDA!$H$6:$BN$980,S$1,FALSE)</f>
        <v>5</v>
      </c>
      <c r="T299" s="36">
        <f>VLOOKUP($H299,[1]EDA!$H$6:$BN$980,T$1,FALSE)</f>
        <v>1</v>
      </c>
      <c r="U299" s="36">
        <f>VLOOKUP($H299,[1]EDA!$H$6:$BN$980,U$1,FALSE)</f>
        <v>6</v>
      </c>
      <c r="V299" s="10">
        <f>VLOOKUP(H299,[1]EDA!$H$6:$BO$980,60,FALSE)</f>
        <v>20.333333333333332</v>
      </c>
      <c r="W299" s="10">
        <f t="shared" si="44"/>
        <v>42</v>
      </c>
      <c r="X299" s="17">
        <f t="shared" si="45"/>
        <v>2.0655737704918034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5</v>
      </c>
      <c r="BL299" s="36">
        <f>VLOOKUP($H299,[4]IRA!$H$7:$CS$981,BL$1,FALSE)</f>
        <v>10</v>
      </c>
      <c r="BM299" s="36">
        <f>VLOOKUP($H299,[4]IRA!$H$7:$CS$981,BM$1,FALSE)</f>
        <v>2</v>
      </c>
      <c r="BN299" s="36">
        <f>VLOOKUP($H299,[4]IRA!$H$7:$CS$981,BN$1,FALSE)</f>
        <v>4</v>
      </c>
      <c r="BO299" s="10">
        <f>VLOOKUP(H299,[4]IRA!$H$7:$CS$981,90,FALSE)</f>
        <v>23.4</v>
      </c>
      <c r="BP299" s="10">
        <f t="shared" si="50"/>
        <v>41</v>
      </c>
      <c r="BQ299" s="17">
        <f t="shared" si="51"/>
        <v>1.7521367521367524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2</v>
      </c>
      <c r="R300" s="36">
        <f>VLOOKUP($H300,[1]EDA!$H$6:$BN$980,R$1,FALSE)</f>
        <v>2</v>
      </c>
      <c r="S300" s="36">
        <f>VLOOKUP($H300,[1]EDA!$H$6:$BN$980,S$1,FALSE)</f>
        <v>6</v>
      </c>
      <c r="T300" s="36">
        <f>VLOOKUP($H300,[1]EDA!$H$6:$BN$980,T$1,FALSE)</f>
        <v>0</v>
      </c>
      <c r="U300" s="36">
        <f>VLOOKUP($H300,[1]EDA!$H$6:$BN$980,U$1,FALSE)</f>
        <v>1</v>
      </c>
      <c r="V300" s="10">
        <f>VLOOKUP(H300,[1]EDA!$H$6:$BO$980,60,FALSE)</f>
        <v>31.5</v>
      </c>
      <c r="W300" s="10">
        <f t="shared" si="44"/>
        <v>30</v>
      </c>
      <c r="X300" s="17">
        <f t="shared" si="45"/>
        <v>0.95238095238095233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2</v>
      </c>
      <c r="BK300" s="36">
        <f>VLOOKUP($H300,[4]IRA!$H$7:$CS$981,BK$1,FALSE)</f>
        <v>0</v>
      </c>
      <c r="BL300" s="36">
        <f>VLOOKUP($H300,[4]IRA!$H$7:$CS$981,BL$1,FALSE)</f>
        <v>2</v>
      </c>
      <c r="BM300" s="36">
        <f>VLOOKUP($H300,[4]IRA!$H$7:$CS$981,BM$1,FALSE)</f>
        <v>4</v>
      </c>
      <c r="BN300" s="36">
        <f>VLOOKUP($H300,[4]IRA!$H$7:$CS$981,BN$1,FALSE)</f>
        <v>1</v>
      </c>
      <c r="BO300" s="10">
        <f>VLOOKUP(H300,[4]IRA!$H$7:$CS$981,90,FALSE)</f>
        <v>25.43</v>
      </c>
      <c r="BP300" s="10">
        <f t="shared" si="50"/>
        <v>24</v>
      </c>
      <c r="BQ300" s="17">
        <f t="shared" si="51"/>
        <v>0.94376720408965786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9</v>
      </c>
      <c r="R301" s="36">
        <f>VLOOKUP($H301,[1]EDA!$H$6:$BN$980,R$1,FALSE)</f>
        <v>12</v>
      </c>
      <c r="S301" s="36">
        <f>VLOOKUP($H301,[1]EDA!$H$6:$BN$980,S$1,FALSE)</f>
        <v>18</v>
      </c>
      <c r="T301" s="36">
        <f>VLOOKUP($H301,[1]EDA!$H$6:$BN$980,T$1,FALSE)</f>
        <v>5</v>
      </c>
      <c r="U301" s="36">
        <f>VLOOKUP($H301,[1]EDA!$H$6:$BN$980,U$1,FALSE)</f>
        <v>14</v>
      </c>
      <c r="V301" s="10">
        <f>VLOOKUP(H301,[1]EDA!$H$6:$BO$980,60,FALSE)</f>
        <v>82.583333333333329</v>
      </c>
      <c r="W301" s="10">
        <f t="shared" si="44"/>
        <v>104</v>
      </c>
      <c r="X301" s="17">
        <f t="shared" si="45"/>
        <v>1.2593340060544904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62</v>
      </c>
      <c r="AZ301" s="20">
        <f>VLOOKUP(H301,[3]IRA!$H$6:$BO$980,60,FALSE)</f>
        <v>1.3333333333333333</v>
      </c>
      <c r="BA301" s="20">
        <f t="shared" si="48"/>
        <v>62</v>
      </c>
      <c r="BB301" s="17">
        <f t="shared" si="49"/>
        <v>46.5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6</v>
      </c>
      <c r="BK301" s="36">
        <f>VLOOKUP($H301,[4]IRA!$H$7:$CS$981,BK$1,FALSE)</f>
        <v>14</v>
      </c>
      <c r="BL301" s="36">
        <f>VLOOKUP($H301,[4]IRA!$H$7:$CS$981,BL$1,FALSE)</f>
        <v>37</v>
      </c>
      <c r="BM301" s="36">
        <f>VLOOKUP($H301,[4]IRA!$H$7:$CS$981,BM$1,FALSE)</f>
        <v>14</v>
      </c>
      <c r="BN301" s="36">
        <f>VLOOKUP($H301,[4]IRA!$H$7:$CS$981,BN$1,FALSE)</f>
        <v>82</v>
      </c>
      <c r="BO301" s="10">
        <f>VLOOKUP(H301,[4]IRA!$H$7:$CS$981,90,FALSE)</f>
        <v>195.04</v>
      </c>
      <c r="BP301" s="10">
        <f t="shared" si="50"/>
        <v>280</v>
      </c>
      <c r="BQ301" s="17">
        <f t="shared" si="51"/>
        <v>1.4356029532403609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13</v>
      </c>
      <c r="S302" s="36">
        <f>VLOOKUP($H302,[1]EDA!$H$6:$BN$980,S$1,FALSE)</f>
        <v>9</v>
      </c>
      <c r="T302" s="36">
        <f>VLOOKUP($H302,[1]EDA!$H$6:$BN$980,T$1,FALSE)</f>
        <v>7</v>
      </c>
      <c r="U302" s="36">
        <f>VLOOKUP($H302,[1]EDA!$H$6:$BN$980,U$1,FALSE)</f>
        <v>3</v>
      </c>
      <c r="V302" s="10">
        <f>VLOOKUP(H302,[1]EDA!$H$6:$BO$980,60,FALSE)</f>
        <v>57.916666666666664</v>
      </c>
      <c r="W302" s="10">
        <f t="shared" si="44"/>
        <v>74</v>
      </c>
      <c r="X302" s="17">
        <f t="shared" si="45"/>
        <v>1.2776978417266187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8</v>
      </c>
      <c r="BJ302" s="36">
        <f>VLOOKUP($H302,[4]IRA!$H$7:$CS$981,BJ$1,FALSE)</f>
        <v>5</v>
      </c>
      <c r="BK302" s="36">
        <f>VLOOKUP($H302,[4]IRA!$H$7:$CS$981,BK$1,FALSE)</f>
        <v>6</v>
      </c>
      <c r="BL302" s="36">
        <f>VLOOKUP($H302,[4]IRA!$H$7:$CS$981,BL$1,FALSE)</f>
        <v>0</v>
      </c>
      <c r="BM302" s="36">
        <f>VLOOKUP($H302,[4]IRA!$H$7:$CS$981,BM$1,FALSE)</f>
        <v>14</v>
      </c>
      <c r="BN302" s="36">
        <f>VLOOKUP($H302,[4]IRA!$H$7:$CS$981,BN$1,FALSE)</f>
        <v>1</v>
      </c>
      <c r="BO302" s="10">
        <f>VLOOKUP(H302,[4]IRA!$H$7:$CS$981,90,FALSE)</f>
        <v>48.749999999999993</v>
      </c>
      <c r="BP302" s="10">
        <f t="shared" si="50"/>
        <v>59</v>
      </c>
      <c r="BQ302" s="17">
        <f t="shared" si="51"/>
        <v>1.2102564102564104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27</v>
      </c>
      <c r="O303" s="36">
        <f>VLOOKUP($H303,[1]EDA!$H$6:$BN$980,O$1,FALSE)</f>
        <v>18</v>
      </c>
      <c r="P303" s="36">
        <f>VLOOKUP($H303,[1]EDA!$H$6:$BN$980,P$1,FALSE)</f>
        <v>13</v>
      </c>
      <c r="Q303" s="36">
        <f>VLOOKUP($H303,[1]EDA!$H$6:$BN$980,Q$1,FALSE)</f>
        <v>10</v>
      </c>
      <c r="R303" s="36">
        <f>VLOOKUP($H303,[1]EDA!$H$6:$BN$980,R$1,FALSE)</f>
        <v>7</v>
      </c>
      <c r="S303" s="36">
        <f>VLOOKUP($H303,[1]EDA!$H$6:$BN$980,S$1,FALSE)</f>
        <v>12</v>
      </c>
      <c r="T303" s="36">
        <f>VLOOKUP($H303,[1]EDA!$H$6:$BN$980,T$1,FALSE)</f>
        <v>25</v>
      </c>
      <c r="U303" s="36">
        <f>VLOOKUP($H303,[1]EDA!$H$6:$BN$980,U$1,FALSE)</f>
        <v>13</v>
      </c>
      <c r="V303" s="10">
        <f>VLOOKUP(H303,[1]EDA!$H$6:$BO$980,60,FALSE)</f>
        <v>74.25</v>
      </c>
      <c r="W303" s="10">
        <f t="shared" si="44"/>
        <v>184</v>
      </c>
      <c r="X303" s="17">
        <f t="shared" si="45"/>
        <v>2.4781144781144779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81</v>
      </c>
      <c r="BH303" s="36">
        <f>VLOOKUP($H303,[4]IRA!$H$7:$CS$981,BH$1,FALSE)</f>
        <v>40</v>
      </c>
      <c r="BI303" s="36">
        <f>VLOOKUP($H303,[4]IRA!$H$7:$CS$981,BI$1,FALSE)</f>
        <v>55</v>
      </c>
      <c r="BJ303" s="36">
        <f>VLOOKUP($H303,[4]IRA!$H$7:$CS$981,BJ$1,FALSE)</f>
        <v>16</v>
      </c>
      <c r="BK303" s="36">
        <f>VLOOKUP($H303,[4]IRA!$H$7:$CS$981,BK$1,FALSE)</f>
        <v>42</v>
      </c>
      <c r="BL303" s="36">
        <f>VLOOKUP($H303,[4]IRA!$H$7:$CS$981,BL$1,FALSE)</f>
        <v>30</v>
      </c>
      <c r="BM303" s="36">
        <f>VLOOKUP($H303,[4]IRA!$H$7:$CS$981,BM$1,FALSE)</f>
        <v>29</v>
      </c>
      <c r="BN303" s="36">
        <f>VLOOKUP($H303,[4]IRA!$H$7:$CS$981,BN$1,FALSE)</f>
        <v>29</v>
      </c>
      <c r="BO303" s="10">
        <f>VLOOKUP(H303,[4]IRA!$H$7:$CS$981,90,FALSE)</f>
        <v>304.27999999999997</v>
      </c>
      <c r="BP303" s="10">
        <f t="shared" si="50"/>
        <v>441</v>
      </c>
      <c r="BQ303" s="17">
        <f t="shared" si="51"/>
        <v>1.4493229919810702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1</v>
      </c>
      <c r="P304" s="36">
        <f>VLOOKUP($H304,[1]EDA!$H$6:$BN$980,P$1,FALSE)</f>
        <v>2</v>
      </c>
      <c r="Q304" s="36">
        <f>VLOOKUP($H304,[1]EDA!$H$6:$BN$980,Q$1,FALSE)</f>
        <v>9</v>
      </c>
      <c r="R304" s="36">
        <f>VLOOKUP($H304,[1]EDA!$H$6:$BN$980,R$1,FALSE)</f>
        <v>10</v>
      </c>
      <c r="S304" s="36">
        <f>VLOOKUP($H304,[1]EDA!$H$6:$BN$980,S$1,FALSE)</f>
        <v>5</v>
      </c>
      <c r="T304" s="36">
        <f>VLOOKUP($H304,[1]EDA!$H$6:$BN$980,T$1,FALSE)</f>
        <v>13</v>
      </c>
      <c r="U304" s="36">
        <f>VLOOKUP($H304,[1]EDA!$H$6:$BN$980,U$1,FALSE)</f>
        <v>4</v>
      </c>
      <c r="V304" s="10">
        <f>VLOOKUP(H304,[1]EDA!$H$6:$BO$980,60,FALSE)</f>
        <v>89.8</v>
      </c>
      <c r="W304" s="10">
        <f t="shared" si="44"/>
        <v>72</v>
      </c>
      <c r="X304" s="17">
        <f t="shared" si="45"/>
        <v>0.801781737193764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1</v>
      </c>
      <c r="AT304" s="36">
        <f>VLOOKUP($H304,[3]IRA!$H$6:$BN$980,AT$1,FALSE)</f>
        <v>0</v>
      </c>
      <c r="AU304" s="36">
        <f>VLOOKUP($H304,[3]IRA!$H$6:$BN$980,AU$1,FALSE)</f>
        <v>17</v>
      </c>
      <c r="AV304" s="36">
        <f>VLOOKUP($H304,[3]IRA!$H$6:$BN$980,AV$1,FALSE)</f>
        <v>4</v>
      </c>
      <c r="AW304" s="36">
        <f>VLOOKUP($H304,[3]IRA!$H$6:$BN$980,AW$1,FALSE)</f>
        <v>10</v>
      </c>
      <c r="AX304" s="36">
        <f>VLOOKUP($H304,[3]IRA!$H$6:$BN$980,AX$1,FALSE)</f>
        <v>2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35</v>
      </c>
      <c r="BB304" s="17">
        <f t="shared" si="49"/>
        <v>9.545454545454545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26</v>
      </c>
      <c r="BI304" s="36">
        <f>VLOOKUP($H304,[4]IRA!$H$7:$CS$981,BI$1,FALSE)</f>
        <v>0</v>
      </c>
      <c r="BJ304" s="36">
        <f>VLOOKUP($H304,[4]IRA!$H$7:$CS$981,BJ$1,FALSE)</f>
        <v>13</v>
      </c>
      <c r="BK304" s="36">
        <f>VLOOKUP($H304,[4]IRA!$H$7:$CS$981,BK$1,FALSE)</f>
        <v>2</v>
      </c>
      <c r="BL304" s="36">
        <f>VLOOKUP($H304,[4]IRA!$H$7:$CS$981,BL$1,FALSE)</f>
        <v>96</v>
      </c>
      <c r="BM304" s="36">
        <f>VLOOKUP($H304,[4]IRA!$H$7:$CS$981,BM$1,FALSE)</f>
        <v>1</v>
      </c>
      <c r="BN304" s="36">
        <f>VLOOKUP($H304,[4]IRA!$H$7:$CS$981,BN$1,FALSE)</f>
        <v>39</v>
      </c>
      <c r="BO304" s="10">
        <f>VLOOKUP(H304,[4]IRA!$H$7:$CS$981,90,FALSE)</f>
        <v>82.990000000000009</v>
      </c>
      <c r="BP304" s="10">
        <f t="shared" si="50"/>
        <v>195</v>
      </c>
      <c r="BQ304" s="17">
        <f t="shared" si="51"/>
        <v>2.3496806844198095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8</v>
      </c>
      <c r="Q305" s="36">
        <f>VLOOKUP($H305,[1]EDA!$H$6:$BN$980,Q$1,FALSE)</f>
        <v>20</v>
      </c>
      <c r="R305" s="36">
        <f>VLOOKUP($H305,[1]EDA!$H$6:$BN$980,R$1,FALSE)</f>
        <v>7</v>
      </c>
      <c r="S305" s="36">
        <f>VLOOKUP($H305,[1]EDA!$H$6:$BN$980,S$1,FALSE)</f>
        <v>4</v>
      </c>
      <c r="T305" s="36">
        <f>VLOOKUP($H305,[1]EDA!$H$6:$BN$980,T$1,FALSE)</f>
        <v>7</v>
      </c>
      <c r="U305" s="36">
        <f>VLOOKUP($H305,[1]EDA!$H$6:$BN$980,U$1,FALSE)</f>
        <v>4</v>
      </c>
      <c r="V305" s="10">
        <f>VLOOKUP(H305,[1]EDA!$H$6:$BO$980,60,FALSE)</f>
        <v>98.033333333333331</v>
      </c>
      <c r="W305" s="10">
        <f t="shared" si="44"/>
        <v>125</v>
      </c>
      <c r="X305" s="17">
        <f t="shared" si="45"/>
        <v>1.2750765045902754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62</v>
      </c>
      <c r="AV305" s="36">
        <f>VLOOKUP($H305,[3]IRA!$H$6:$BN$980,AV$1,FALSE)</f>
        <v>0</v>
      </c>
      <c r="AW305" s="36">
        <f>VLOOKUP($H305,[3]IRA!$H$6:$BN$980,AW$1,FALSE)</f>
        <v>2</v>
      </c>
      <c r="AX305" s="36">
        <f>VLOOKUP($H305,[3]IRA!$H$6:$BN$980,AX$1,FALSE)</f>
        <v>0</v>
      </c>
      <c r="AY305" s="36">
        <f>VLOOKUP($H305,[3]IRA!$H$6:$BN$980,AY$1,FALSE)</f>
        <v>1</v>
      </c>
      <c r="AZ305" s="20">
        <f>VLOOKUP(H305,[3]IRA!$H$6:$BO$980,60,FALSE)</f>
        <v>0</v>
      </c>
      <c r="BA305" s="20">
        <f t="shared" si="48"/>
        <v>65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73</v>
      </c>
      <c r="BJ305" s="36">
        <f>VLOOKUP($H305,[4]IRA!$H$7:$CS$981,BJ$1,FALSE)</f>
        <v>87</v>
      </c>
      <c r="BK305" s="36">
        <f>VLOOKUP($H305,[4]IRA!$H$7:$CS$981,BK$1,FALSE)</f>
        <v>0</v>
      </c>
      <c r="BL305" s="36">
        <f>VLOOKUP($H305,[4]IRA!$H$7:$CS$981,BL$1,FALSE)</f>
        <v>4</v>
      </c>
      <c r="BM305" s="36">
        <f>VLOOKUP($H305,[4]IRA!$H$7:$CS$981,BM$1,FALSE)</f>
        <v>10</v>
      </c>
      <c r="BN305" s="36">
        <f>VLOOKUP($H305,[4]IRA!$H$7:$CS$981,BN$1,FALSE)</f>
        <v>11</v>
      </c>
      <c r="BO305" s="10">
        <f>VLOOKUP(H305,[4]IRA!$H$7:$CS$981,90,FALSE)</f>
        <v>265.24</v>
      </c>
      <c r="BP305" s="10">
        <f t="shared" si="50"/>
        <v>321</v>
      </c>
      <c r="BQ305" s="17">
        <f t="shared" si="51"/>
        <v>1.2102247021565373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3</v>
      </c>
      <c r="R306" s="36">
        <f>VLOOKUP($H306,[1]EDA!$H$6:$BN$980,R$1,FALSE)</f>
        <v>11</v>
      </c>
      <c r="S306" s="36">
        <f>VLOOKUP($H306,[1]EDA!$H$6:$BN$980,S$1,FALSE)</f>
        <v>14</v>
      </c>
      <c r="T306" s="36">
        <f>VLOOKUP($H306,[1]EDA!$H$6:$BN$980,T$1,FALSE)</f>
        <v>7</v>
      </c>
      <c r="U306" s="36">
        <f>VLOOKUP($H306,[1]EDA!$H$6:$BN$980,U$1,FALSE)</f>
        <v>6</v>
      </c>
      <c r="V306" s="10">
        <f>VLOOKUP(H306,[1]EDA!$H$6:$BO$980,60,FALSE)</f>
        <v>89.483333333333334</v>
      </c>
      <c r="W306" s="10">
        <f t="shared" si="44"/>
        <v>108</v>
      </c>
      <c r="X306" s="17">
        <f t="shared" si="45"/>
        <v>1.2069286645557833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5</v>
      </c>
      <c r="BK306" s="36">
        <f>VLOOKUP($H306,[4]IRA!$H$7:$CS$981,BK$1,FALSE)</f>
        <v>13</v>
      </c>
      <c r="BL306" s="36">
        <f>VLOOKUP($H306,[4]IRA!$H$7:$CS$981,BL$1,FALSE)</f>
        <v>10</v>
      </c>
      <c r="BM306" s="36">
        <f>VLOOKUP($H306,[4]IRA!$H$7:$CS$981,BM$1,FALSE)</f>
        <v>9</v>
      </c>
      <c r="BN306" s="36">
        <f>VLOOKUP($H306,[4]IRA!$H$7:$CS$981,BN$1,FALSE)</f>
        <v>12</v>
      </c>
      <c r="BO306" s="10">
        <f>VLOOKUP(H306,[4]IRA!$H$7:$CS$981,90,FALSE)</f>
        <v>232.09</v>
      </c>
      <c r="BP306" s="10">
        <f t="shared" si="50"/>
        <v>181</v>
      </c>
      <c r="BQ306" s="17">
        <f t="shared" si="51"/>
        <v>0.77986987806454389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2</v>
      </c>
      <c r="R307" s="36">
        <f>VLOOKUP($H307,[1]EDA!$H$6:$BN$980,R$1,FALSE)</f>
        <v>4</v>
      </c>
      <c r="S307" s="36">
        <f>VLOOKUP($H307,[1]EDA!$H$6:$BN$980,S$1,FALSE)</f>
        <v>12</v>
      </c>
      <c r="T307" s="36">
        <f>VLOOKUP($H307,[1]EDA!$H$6:$BN$980,T$1,FALSE)</f>
        <v>9</v>
      </c>
      <c r="U307" s="36">
        <f>VLOOKUP($H307,[1]EDA!$H$6:$BN$980,U$1,FALSE)</f>
        <v>13</v>
      </c>
      <c r="V307" s="10">
        <f>VLOOKUP(H307,[1]EDA!$H$6:$BO$980,60,FALSE)</f>
        <v>116.58333333333333</v>
      </c>
      <c r="W307" s="10">
        <f t="shared" si="44"/>
        <v>101</v>
      </c>
      <c r="X307" s="17">
        <f t="shared" si="45"/>
        <v>0.86633309506790568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12</v>
      </c>
      <c r="BK307" s="36">
        <f>VLOOKUP($H307,[4]IRA!$H$7:$CS$981,BK$1,FALSE)</f>
        <v>21</v>
      </c>
      <c r="BL307" s="36">
        <f>VLOOKUP($H307,[4]IRA!$H$7:$CS$981,BL$1,FALSE)</f>
        <v>23</v>
      </c>
      <c r="BM307" s="36">
        <f>VLOOKUP($H307,[4]IRA!$H$7:$CS$981,BM$1,FALSE)</f>
        <v>33</v>
      </c>
      <c r="BN307" s="36">
        <f>VLOOKUP($H307,[4]IRA!$H$7:$CS$981,BN$1,FALSE)</f>
        <v>26</v>
      </c>
      <c r="BO307" s="10">
        <f>VLOOKUP(H307,[4]IRA!$H$7:$CS$981,90,FALSE)</f>
        <v>475.94</v>
      </c>
      <c r="BP307" s="10">
        <f t="shared" si="50"/>
        <v>404</v>
      </c>
      <c r="BQ307" s="17">
        <f t="shared" si="51"/>
        <v>0.84884649325545236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4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7</v>
      </c>
      <c r="X308" s="17">
        <f t="shared" si="45"/>
        <v>1.7796610169491527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13</v>
      </c>
      <c r="BM308" s="36">
        <f>VLOOKUP($H308,[4]IRA!$H$7:$CS$981,BM$1,FALSE)</f>
        <v>24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78</v>
      </c>
      <c r="BQ308" s="17">
        <f t="shared" si="51"/>
        <v>2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3</v>
      </c>
      <c r="R309" s="36">
        <f>VLOOKUP($H309,[1]EDA!$H$6:$BN$980,R$1,FALSE)</f>
        <v>2</v>
      </c>
      <c r="S309" s="36">
        <f>VLOOKUP($H309,[1]EDA!$H$6:$BN$980,S$1,FALSE)</f>
        <v>1</v>
      </c>
      <c r="T309" s="36">
        <f>VLOOKUP($H309,[1]EDA!$H$6:$BN$980,T$1,FALSE)</f>
        <v>2</v>
      </c>
      <c r="U309" s="36">
        <f>VLOOKUP($H309,[1]EDA!$H$6:$BN$980,U$1,FALSE)</f>
        <v>1</v>
      </c>
      <c r="V309" s="10">
        <f>VLOOKUP(H309,[1]EDA!$H$6:$BO$980,60,FALSE)</f>
        <v>19.583333333333332</v>
      </c>
      <c r="W309" s="10">
        <f t="shared" si="44"/>
        <v>23</v>
      </c>
      <c r="X309" s="17">
        <f t="shared" si="45"/>
        <v>1.1744680851063831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4</v>
      </c>
      <c r="BK309" s="36">
        <f>VLOOKUP($H309,[4]IRA!$H$7:$CS$981,BK$1,FALSE)</f>
        <v>0</v>
      </c>
      <c r="BL309" s="36">
        <f>VLOOKUP($H309,[4]IRA!$H$7:$CS$981,BL$1,FALSE)</f>
        <v>3</v>
      </c>
      <c r="BM309" s="36">
        <f>VLOOKUP($H309,[4]IRA!$H$7:$CS$981,BM$1,FALSE)</f>
        <v>2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51</v>
      </c>
      <c r="BQ309" s="17">
        <f t="shared" si="51"/>
        <v>0.70686070686070679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24</v>
      </c>
      <c r="R310" s="36">
        <f>VLOOKUP($H310,[1]EDA!$H$6:$BN$980,R$1,FALSE)</f>
        <v>16</v>
      </c>
      <c r="S310" s="36">
        <f>VLOOKUP($H310,[1]EDA!$H$6:$BN$980,S$1,FALSE)</f>
        <v>10</v>
      </c>
      <c r="T310" s="36">
        <f>VLOOKUP($H310,[1]EDA!$H$6:$BN$980,T$1,FALSE)</f>
        <v>7</v>
      </c>
      <c r="U310" s="36">
        <f>VLOOKUP($H310,[1]EDA!$H$6:$BN$980,U$1,FALSE)</f>
        <v>13</v>
      </c>
      <c r="V310" s="10">
        <f>VLOOKUP(H310,[1]EDA!$H$6:$BO$980,60,FALSE)</f>
        <v>162.26666666666668</v>
      </c>
      <c r="W310" s="10">
        <f t="shared" si="44"/>
        <v>157</v>
      </c>
      <c r="X310" s="17">
        <f t="shared" si="45"/>
        <v>0.96754313886606402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1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1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17</v>
      </c>
      <c r="BK310" s="36">
        <f>VLOOKUP($H310,[4]IRA!$H$7:$CS$981,BK$1,FALSE)</f>
        <v>25</v>
      </c>
      <c r="BL310" s="36">
        <f>VLOOKUP($H310,[4]IRA!$H$7:$CS$981,BL$1,FALSE)</f>
        <v>18</v>
      </c>
      <c r="BM310" s="36">
        <f>VLOOKUP($H310,[4]IRA!$H$7:$CS$981,BM$1,FALSE)</f>
        <v>16</v>
      </c>
      <c r="BN310" s="36">
        <f>VLOOKUP($H310,[4]IRA!$H$7:$CS$981,BN$1,FALSE)</f>
        <v>24</v>
      </c>
      <c r="BO310" s="10">
        <f>VLOOKUP(H310,[4]IRA!$H$7:$CS$981,90,FALSE)</f>
        <v>343.28</v>
      </c>
      <c r="BP310" s="10">
        <f t="shared" si="50"/>
        <v>289</v>
      </c>
      <c r="BQ310" s="17">
        <f t="shared" si="51"/>
        <v>0.84187835003495692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14</v>
      </c>
      <c r="R311" s="36">
        <f>VLOOKUP($H311,[1]EDA!$H$6:$BN$980,R$1,FALSE)</f>
        <v>16</v>
      </c>
      <c r="S311" s="36">
        <f>VLOOKUP($H311,[1]EDA!$H$6:$BN$980,S$1,FALSE)</f>
        <v>12</v>
      </c>
      <c r="T311" s="36">
        <f>VLOOKUP($H311,[1]EDA!$H$6:$BN$980,T$1,FALSE)</f>
        <v>9</v>
      </c>
      <c r="U311" s="36">
        <f>VLOOKUP($H311,[1]EDA!$H$6:$BN$980,U$1,FALSE)</f>
        <v>13</v>
      </c>
      <c r="V311" s="10">
        <f>VLOOKUP(H311,[1]EDA!$H$6:$BO$980,60,FALSE)</f>
        <v>129.93333333333334</v>
      </c>
      <c r="W311" s="10">
        <f t="shared" si="44"/>
        <v>141</v>
      </c>
      <c r="X311" s="17">
        <f t="shared" si="45"/>
        <v>1.0851718830169317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4</v>
      </c>
      <c r="AZ311" s="20">
        <f>VLOOKUP(H311,[3]IRA!$H$6:$BO$980,60,FALSE)</f>
        <v>0</v>
      </c>
      <c r="BA311" s="20">
        <f t="shared" si="48"/>
        <v>5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16</v>
      </c>
      <c r="BK311" s="36">
        <f>VLOOKUP($H311,[4]IRA!$H$7:$CS$981,BK$1,FALSE)</f>
        <v>27</v>
      </c>
      <c r="BL311" s="36">
        <f>VLOOKUP($H311,[4]IRA!$H$7:$CS$981,BL$1,FALSE)</f>
        <v>35</v>
      </c>
      <c r="BM311" s="36">
        <f>VLOOKUP($H311,[4]IRA!$H$7:$CS$981,BM$1,FALSE)</f>
        <v>19</v>
      </c>
      <c r="BN311" s="36">
        <f>VLOOKUP($H311,[4]IRA!$H$7:$CS$981,BN$1,FALSE)</f>
        <v>17</v>
      </c>
      <c r="BO311" s="10">
        <f>VLOOKUP(H311,[4]IRA!$H$7:$CS$981,90,FALSE)</f>
        <v>368.68</v>
      </c>
      <c r="BP311" s="10">
        <f t="shared" si="50"/>
        <v>314</v>
      </c>
      <c r="BQ311" s="17">
        <f t="shared" si="51"/>
        <v>0.85168709992405334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3</v>
      </c>
      <c r="T312" s="36">
        <f>VLOOKUP($H312,[1]EDA!$H$6:$BN$980,T$1,FALSE)</f>
        <v>2</v>
      </c>
      <c r="U312" s="36">
        <f>VLOOKUP($H312,[1]EDA!$H$6:$BN$980,U$1,FALSE)</f>
        <v>2</v>
      </c>
      <c r="V312" s="10">
        <f>VLOOKUP(H312,[1]EDA!$H$6:$BO$980,60,FALSE)</f>
        <v>14.416666666666666</v>
      </c>
      <c r="W312" s="10">
        <f t="shared" si="44"/>
        <v>22</v>
      </c>
      <c r="X312" s="17">
        <f t="shared" si="45"/>
        <v>1.5260115606936417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1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1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1</v>
      </c>
      <c r="BK312" s="36">
        <f>VLOOKUP($H312,[4]IRA!$H$7:$CS$981,BK$1,FALSE)</f>
        <v>4</v>
      </c>
      <c r="BL312" s="36">
        <f>VLOOKUP($H312,[4]IRA!$H$7:$CS$981,BL$1,FALSE)</f>
        <v>23</v>
      </c>
      <c r="BM312" s="36">
        <f>VLOOKUP($H312,[4]IRA!$H$7:$CS$981,BM$1,FALSE)</f>
        <v>8</v>
      </c>
      <c r="BN312" s="36">
        <f>VLOOKUP($H312,[4]IRA!$H$7:$CS$981,BN$1,FALSE)</f>
        <v>23</v>
      </c>
      <c r="BO312" s="10">
        <f>VLOOKUP(H312,[4]IRA!$H$7:$CS$981,90,FALSE)</f>
        <v>27.3</v>
      </c>
      <c r="BP312" s="10">
        <f t="shared" si="50"/>
        <v>82</v>
      </c>
      <c r="BQ312" s="17">
        <f t="shared" si="51"/>
        <v>3.0036630036630036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1</v>
      </c>
      <c r="R313" s="36">
        <f>VLOOKUP($H313,[1]EDA!$H$6:$BN$980,R$1,FALSE)</f>
        <v>2</v>
      </c>
      <c r="S313" s="36">
        <f>VLOOKUP($H313,[1]EDA!$H$6:$BN$980,S$1,FALSE)</f>
        <v>1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7</v>
      </c>
      <c r="X313" s="17">
        <f t="shared" si="45"/>
        <v>0.20066889632107024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4</v>
      </c>
      <c r="BK313" s="36">
        <f>VLOOKUP($H313,[4]IRA!$H$7:$CS$981,BK$1,FALSE)</f>
        <v>6</v>
      </c>
      <c r="BL313" s="36">
        <f>VLOOKUP($H313,[4]IRA!$H$7:$CS$981,BL$1,FALSE)</f>
        <v>3</v>
      </c>
      <c r="BM313" s="36">
        <f>VLOOKUP($H313,[4]IRA!$H$7:$CS$981,BM$1,FALSE)</f>
        <v>5</v>
      </c>
      <c r="BN313" s="36">
        <f>VLOOKUP($H313,[4]IRA!$H$7:$CS$981,BN$1,FALSE)</f>
        <v>2</v>
      </c>
      <c r="BO313" s="10">
        <f>VLOOKUP(H313,[4]IRA!$H$7:$CS$981,90,FALSE)</f>
        <v>141.53</v>
      </c>
      <c r="BP313" s="10">
        <f t="shared" si="50"/>
        <v>41</v>
      </c>
      <c r="BQ313" s="17">
        <f t="shared" si="51"/>
        <v>0.28969123154101606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22</v>
      </c>
      <c r="Q314" s="36">
        <f>VLOOKUP($H314,[1]EDA!$H$6:$BN$980,Q$1,FALSE)</f>
        <v>26</v>
      </c>
      <c r="R314" s="36">
        <f>VLOOKUP($H314,[1]EDA!$H$6:$BN$980,R$1,FALSE)</f>
        <v>7</v>
      </c>
      <c r="S314" s="36">
        <f>VLOOKUP($H314,[1]EDA!$H$6:$BN$980,S$1,FALSE)</f>
        <v>0</v>
      </c>
      <c r="T314" s="36">
        <f>VLOOKUP($H314,[1]EDA!$H$6:$BN$980,T$1,FALSE)</f>
        <v>4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157</v>
      </c>
      <c r="X314" s="17">
        <f t="shared" si="45"/>
        <v>1.37417943107221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16</v>
      </c>
      <c r="BJ314" s="36">
        <f>VLOOKUP($H314,[4]IRA!$H$7:$CS$981,BJ$1,FALSE)</f>
        <v>5</v>
      </c>
      <c r="BK314" s="36">
        <f>VLOOKUP($H314,[4]IRA!$H$7:$CS$981,BK$1,FALSE)</f>
        <v>8</v>
      </c>
      <c r="BL314" s="36">
        <f>VLOOKUP($H314,[4]IRA!$H$7:$CS$981,BL$1,FALSE)</f>
        <v>4</v>
      </c>
      <c r="BM314" s="36">
        <f>VLOOKUP($H314,[4]IRA!$H$7:$CS$981,BM$1,FALSE)</f>
        <v>13</v>
      </c>
      <c r="BN314" s="36">
        <f>VLOOKUP($H314,[4]IRA!$H$7:$CS$981,BN$1,FALSE)</f>
        <v>7</v>
      </c>
      <c r="BO314" s="10">
        <f>VLOOKUP(H314,[4]IRA!$H$7:$CS$981,90,FALSE)</f>
        <v>115.24</v>
      </c>
      <c r="BP314" s="10">
        <f t="shared" si="50"/>
        <v>121</v>
      </c>
      <c r="BQ314" s="17">
        <f t="shared" si="51"/>
        <v>1.0499826449149601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10</v>
      </c>
      <c r="Q315" s="36">
        <f>VLOOKUP($H315,[1]EDA!$H$6:$BN$980,Q$1,FALSE)</f>
        <v>6</v>
      </c>
      <c r="R315" s="36">
        <f>VLOOKUP($H315,[1]EDA!$H$6:$BN$980,R$1,FALSE)</f>
        <v>12</v>
      </c>
      <c r="S315" s="36">
        <f>VLOOKUP($H315,[1]EDA!$H$6:$BN$980,S$1,FALSE)</f>
        <v>19</v>
      </c>
      <c r="T315" s="36">
        <f>VLOOKUP($H315,[1]EDA!$H$6:$BN$980,T$1,FALSE)</f>
        <v>22</v>
      </c>
      <c r="U315" s="36">
        <f>VLOOKUP($H315,[1]EDA!$H$6:$BN$980,U$1,FALSE)</f>
        <v>6</v>
      </c>
      <c r="V315" s="10">
        <f>VLOOKUP(H315,[1]EDA!$H$6:$BO$980,60,FALSE)</f>
        <v>122</v>
      </c>
      <c r="W315" s="10">
        <f t="shared" si="44"/>
        <v>147</v>
      </c>
      <c r="X315" s="17">
        <f t="shared" si="45"/>
        <v>1.2049180327868851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10</v>
      </c>
      <c r="BJ315" s="36">
        <f>VLOOKUP($H315,[4]IRA!$H$7:$CS$981,BJ$1,FALSE)</f>
        <v>11</v>
      </c>
      <c r="BK315" s="36">
        <f>VLOOKUP($H315,[4]IRA!$H$7:$CS$981,BK$1,FALSE)</f>
        <v>30</v>
      </c>
      <c r="BL315" s="36">
        <f>VLOOKUP($H315,[4]IRA!$H$7:$CS$981,BL$1,FALSE)</f>
        <v>22</v>
      </c>
      <c r="BM315" s="36">
        <f>VLOOKUP($H315,[4]IRA!$H$7:$CS$981,BM$1,FALSE)</f>
        <v>19</v>
      </c>
      <c r="BN315" s="36">
        <f>VLOOKUP($H315,[4]IRA!$H$7:$CS$981,BN$1,FALSE)</f>
        <v>20</v>
      </c>
      <c r="BO315" s="10">
        <f>VLOOKUP(H315,[4]IRA!$H$7:$CS$981,90,FALSE)</f>
        <v>177.49</v>
      </c>
      <c r="BP315" s="10">
        <f t="shared" si="50"/>
        <v>206</v>
      </c>
      <c r="BQ315" s="17">
        <f t="shared" si="51"/>
        <v>1.1606287678179052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26</v>
      </c>
      <c r="P316" s="36">
        <f>VLOOKUP($H316,[1]EDA!$H$6:$BN$980,P$1,FALSE)</f>
        <v>7</v>
      </c>
      <c r="Q316" s="36">
        <f>VLOOKUP($H316,[1]EDA!$H$6:$BN$980,Q$1,FALSE)</f>
        <v>12</v>
      </c>
      <c r="R316" s="36">
        <f>VLOOKUP($H316,[1]EDA!$H$6:$BN$980,R$1,FALSE)</f>
        <v>22</v>
      </c>
      <c r="S316" s="36">
        <f>VLOOKUP($H316,[1]EDA!$H$6:$BN$980,S$1,FALSE)</f>
        <v>22</v>
      </c>
      <c r="T316" s="36">
        <f>VLOOKUP($H316,[1]EDA!$H$6:$BN$980,T$1,FALSE)</f>
        <v>13</v>
      </c>
      <c r="U316" s="36">
        <f>VLOOKUP($H316,[1]EDA!$H$6:$BN$980,U$1,FALSE)</f>
        <v>16</v>
      </c>
      <c r="V316" s="10">
        <f>VLOOKUP(H316,[1]EDA!$H$6:$BO$980,60,FALSE)</f>
        <v>164.7</v>
      </c>
      <c r="W316" s="10">
        <f t="shared" si="44"/>
        <v>168</v>
      </c>
      <c r="X316" s="17">
        <f t="shared" si="45"/>
        <v>1.0200364298724955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2</v>
      </c>
      <c r="AV316" s="36">
        <f>VLOOKUP($H316,[3]IRA!$H$6:$BN$980,AV$1,FALSE)</f>
        <v>2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4</v>
      </c>
      <c r="BB316" s="17">
        <f t="shared" si="49"/>
        <v>24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46</v>
      </c>
      <c r="BI316" s="36">
        <f>VLOOKUP($H316,[4]IRA!$H$7:$CS$981,BI$1,FALSE)</f>
        <v>9</v>
      </c>
      <c r="BJ316" s="36">
        <f>VLOOKUP($H316,[4]IRA!$H$7:$CS$981,BJ$1,FALSE)</f>
        <v>6</v>
      </c>
      <c r="BK316" s="36">
        <f>VLOOKUP($H316,[4]IRA!$H$7:$CS$981,BK$1,FALSE)</f>
        <v>14</v>
      </c>
      <c r="BL316" s="36">
        <f>VLOOKUP($H316,[4]IRA!$H$7:$CS$981,BL$1,FALSE)</f>
        <v>9</v>
      </c>
      <c r="BM316" s="36">
        <f>VLOOKUP($H316,[4]IRA!$H$7:$CS$981,BM$1,FALSE)</f>
        <v>8</v>
      </c>
      <c r="BN316" s="36">
        <f>VLOOKUP($H316,[4]IRA!$H$7:$CS$981,BN$1,FALSE)</f>
        <v>26</v>
      </c>
      <c r="BO316" s="10">
        <f>VLOOKUP(H316,[4]IRA!$H$7:$CS$981,90,FALSE)</f>
        <v>117.03999999999999</v>
      </c>
      <c r="BP316" s="10">
        <f t="shared" si="50"/>
        <v>142</v>
      </c>
      <c r="BQ316" s="17">
        <f t="shared" si="51"/>
        <v>1.2132604237867397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25</v>
      </c>
      <c r="R317" s="36">
        <f>VLOOKUP($H317,[1]EDA!$H$6:$BN$980,R$1,FALSE)</f>
        <v>21</v>
      </c>
      <c r="S317" s="36">
        <f>VLOOKUP($H317,[1]EDA!$H$6:$BN$980,S$1,FALSE)</f>
        <v>34</v>
      </c>
      <c r="T317" s="36">
        <f>VLOOKUP($H317,[1]EDA!$H$6:$BN$980,T$1,FALSE)</f>
        <v>38</v>
      </c>
      <c r="U317" s="36">
        <f>VLOOKUP($H317,[1]EDA!$H$6:$BN$980,U$1,FALSE)</f>
        <v>2</v>
      </c>
      <c r="V317" s="10">
        <f>VLOOKUP(H317,[1]EDA!$H$6:$BO$980,60,FALSE)</f>
        <v>136.76666666666668</v>
      </c>
      <c r="W317" s="10">
        <f t="shared" si="44"/>
        <v>211</v>
      </c>
      <c r="X317" s="17">
        <f t="shared" si="45"/>
        <v>1.5427735803070923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6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6</v>
      </c>
      <c r="AM317" s="17">
        <f t="shared" si="47"/>
        <v>3.4615384615384617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2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5</v>
      </c>
      <c r="BB317" s="17">
        <f t="shared" si="49"/>
        <v>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26</v>
      </c>
      <c r="BK317" s="36">
        <f>VLOOKUP($H317,[4]IRA!$H$7:$CS$981,BK$1,FALSE)</f>
        <v>61</v>
      </c>
      <c r="BL317" s="36">
        <f>VLOOKUP($H317,[4]IRA!$H$7:$CS$981,BL$1,FALSE)</f>
        <v>125</v>
      </c>
      <c r="BM317" s="36">
        <f>VLOOKUP($H317,[4]IRA!$H$7:$CS$981,BM$1,FALSE)</f>
        <v>80</v>
      </c>
      <c r="BN317" s="36">
        <f>VLOOKUP($H317,[4]IRA!$H$7:$CS$981,BN$1,FALSE)</f>
        <v>20</v>
      </c>
      <c r="BO317" s="10">
        <f>VLOOKUP(H317,[4]IRA!$H$7:$CS$981,90,FALSE)</f>
        <v>142.39999999999998</v>
      </c>
      <c r="BP317" s="10">
        <f t="shared" si="50"/>
        <v>416</v>
      </c>
      <c r="BQ317" s="17">
        <f t="shared" si="51"/>
        <v>2.921348314606742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31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10</v>
      </c>
      <c r="T318" s="36">
        <f>VLOOKUP($H318,[1]EDA!$H$6:$BN$980,T$1,FALSE)</f>
        <v>12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76</v>
      </c>
      <c r="X318" s="17">
        <f t="shared" si="45"/>
        <v>1.9183845183003787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29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39</v>
      </c>
      <c r="BM318" s="36">
        <f>VLOOKUP($H318,[4]IRA!$H$7:$CS$981,BM$1,FALSE)</f>
        <v>21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224</v>
      </c>
      <c r="BQ318" s="17">
        <f t="shared" si="51"/>
        <v>0.84758589374905413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6</v>
      </c>
      <c r="R319" s="36">
        <f>VLOOKUP($H319,[1]EDA!$H$6:$BN$980,R$1,FALSE)</f>
        <v>8</v>
      </c>
      <c r="S319" s="36">
        <f>VLOOKUP($H319,[1]EDA!$H$6:$BN$980,S$1,FALSE)</f>
        <v>0</v>
      </c>
      <c r="T319" s="36">
        <f>VLOOKUP($H319,[1]EDA!$H$6:$BN$980,T$1,FALSE)</f>
        <v>5</v>
      </c>
      <c r="U319" s="36">
        <f>VLOOKUP($H319,[1]EDA!$H$6:$BN$980,U$1,FALSE)</f>
        <v>6</v>
      </c>
      <c r="V319" s="10">
        <f>VLOOKUP(H319,[1]EDA!$H$6:$BO$980,60,FALSE)</f>
        <v>49.416666666666664</v>
      </c>
      <c r="W319" s="10">
        <f t="shared" si="44"/>
        <v>56</v>
      </c>
      <c r="X319" s="17">
        <f t="shared" si="45"/>
        <v>1.1332209106239461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11</v>
      </c>
      <c r="BK319" s="36">
        <f>VLOOKUP($H319,[4]IRA!$H$7:$CS$981,BK$1,FALSE)</f>
        <v>18</v>
      </c>
      <c r="BL319" s="36">
        <f>VLOOKUP($H319,[4]IRA!$H$7:$CS$981,BL$1,FALSE)</f>
        <v>6</v>
      </c>
      <c r="BM319" s="36">
        <f>VLOOKUP($H319,[4]IRA!$H$7:$CS$981,BM$1,FALSE)</f>
        <v>14</v>
      </c>
      <c r="BN319" s="36">
        <f>VLOOKUP($H319,[4]IRA!$H$7:$CS$981,BN$1,FALSE)</f>
        <v>5</v>
      </c>
      <c r="BO319" s="10">
        <f>VLOOKUP(H319,[4]IRA!$H$7:$CS$981,90,FALSE)</f>
        <v>134.55000000000001</v>
      </c>
      <c r="BP319" s="10">
        <f t="shared" si="50"/>
        <v>137</v>
      </c>
      <c r="BQ319" s="17">
        <f t="shared" si="51"/>
        <v>1.0182088442958008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1</v>
      </c>
      <c r="S320" s="36">
        <f>VLOOKUP($H320,[1]EDA!$H$6:$BN$980,S$1,FALSE)</f>
        <v>2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24</v>
      </c>
      <c r="X320" s="17">
        <f t="shared" si="45"/>
        <v>0.78474114441416898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3</v>
      </c>
      <c r="BK320" s="36">
        <f>VLOOKUP($H320,[4]IRA!$H$7:$CS$981,BK$1,FALSE)</f>
        <v>1</v>
      </c>
      <c r="BL320" s="36">
        <f>VLOOKUP($H320,[4]IRA!$H$7:$CS$981,BL$1,FALSE)</f>
        <v>3</v>
      </c>
      <c r="BM320" s="36">
        <f>VLOOKUP($H320,[4]IRA!$H$7:$CS$981,BM$1,FALSE)</f>
        <v>9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29</v>
      </c>
      <c r="BQ320" s="17">
        <f t="shared" si="51"/>
        <v>1.3519813519813519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2</v>
      </c>
      <c r="R321" s="36">
        <f>VLOOKUP($H321,[1]EDA!$H$6:$BN$980,R$1,FALSE)</f>
        <v>10</v>
      </c>
      <c r="S321" s="36">
        <f>VLOOKUP($H321,[1]EDA!$H$6:$BN$980,S$1,FALSE)</f>
        <v>1</v>
      </c>
      <c r="T321" s="36">
        <f>VLOOKUP($H321,[1]EDA!$H$6:$BN$980,T$1,FALSE)</f>
        <v>2</v>
      </c>
      <c r="U321" s="36">
        <f>VLOOKUP($H321,[1]EDA!$H$6:$BN$980,U$1,FALSE)</f>
        <v>10</v>
      </c>
      <c r="V321" s="10">
        <f>VLOOKUP(H321,[1]EDA!$H$6:$BO$980,60,FALSE)</f>
        <v>113.71666666666667</v>
      </c>
      <c r="W321" s="10">
        <f t="shared" si="44"/>
        <v>62</v>
      </c>
      <c r="X321" s="17">
        <f t="shared" si="45"/>
        <v>0.54521471493477947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9</v>
      </c>
      <c r="BK321" s="36">
        <f>VLOOKUP($H321,[4]IRA!$H$7:$CS$981,BK$1,FALSE)</f>
        <v>16</v>
      </c>
      <c r="BL321" s="36">
        <f>VLOOKUP($H321,[4]IRA!$H$7:$CS$981,BL$1,FALSE)</f>
        <v>1</v>
      </c>
      <c r="BM321" s="36">
        <f>VLOOKUP($H321,[4]IRA!$H$7:$CS$981,BM$1,FALSE)</f>
        <v>0</v>
      </c>
      <c r="BN321" s="36">
        <f>VLOOKUP($H321,[4]IRA!$H$7:$CS$981,BN$1,FALSE)</f>
        <v>3</v>
      </c>
      <c r="BO321" s="10">
        <f>VLOOKUP(H321,[4]IRA!$H$7:$CS$981,90,FALSE)</f>
        <v>45.3</v>
      </c>
      <c r="BP321" s="10">
        <f t="shared" si="50"/>
        <v>58</v>
      </c>
      <c r="BQ321" s="17">
        <f t="shared" si="51"/>
        <v>1.2803532008830023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27</v>
      </c>
      <c r="Q322" s="36">
        <f>VLOOKUP($H322,[1]EDA!$H$6:$BN$980,Q$1,FALSE)</f>
        <v>26</v>
      </c>
      <c r="R322" s="36">
        <f>VLOOKUP($H322,[1]EDA!$H$6:$BN$980,R$1,FALSE)</f>
        <v>13</v>
      </c>
      <c r="S322" s="36">
        <f>VLOOKUP($H322,[1]EDA!$H$6:$BN$980,S$1,FALSE)</f>
        <v>11</v>
      </c>
      <c r="T322" s="36">
        <f>VLOOKUP($H322,[1]EDA!$H$6:$BN$980,T$1,FALSE)</f>
        <v>1</v>
      </c>
      <c r="U322" s="36">
        <f>VLOOKUP($H322,[1]EDA!$H$6:$BN$980,U$1,FALSE)</f>
        <v>5</v>
      </c>
      <c r="V322" s="10">
        <f>VLOOKUP(H322,[1]EDA!$H$6:$BO$980,60,FALSE)</f>
        <v>102</v>
      </c>
      <c r="W322" s="10">
        <f t="shared" si="44"/>
        <v>151</v>
      </c>
      <c r="X322" s="17">
        <f t="shared" si="45"/>
        <v>1.4803921568627452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1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2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37</v>
      </c>
      <c r="BK322" s="36">
        <f>VLOOKUP($H322,[4]IRA!$H$7:$CS$981,BK$1,FALSE)</f>
        <v>29</v>
      </c>
      <c r="BL322" s="36">
        <f>VLOOKUP($H322,[4]IRA!$H$7:$CS$981,BL$1,FALSE)</f>
        <v>49</v>
      </c>
      <c r="BM322" s="36">
        <f>VLOOKUP($H322,[4]IRA!$H$7:$CS$981,BM$1,FALSE)</f>
        <v>36</v>
      </c>
      <c r="BN322" s="36">
        <f>VLOOKUP($H322,[4]IRA!$H$7:$CS$981,BN$1,FALSE)</f>
        <v>40</v>
      </c>
      <c r="BO322" s="10">
        <f>VLOOKUP(H322,[4]IRA!$H$7:$CS$981,90,FALSE)</f>
        <v>353.09000000000003</v>
      </c>
      <c r="BP322" s="10">
        <f t="shared" si="50"/>
        <v>387</v>
      </c>
      <c r="BQ322" s="17">
        <f t="shared" si="51"/>
        <v>1.096037837378572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1</v>
      </c>
      <c r="Q323" s="36">
        <f>VLOOKUP($H323,[1]EDA!$H$6:$BN$980,Q$1,FALSE)</f>
        <v>1</v>
      </c>
      <c r="R323" s="36">
        <f>VLOOKUP($H323,[1]EDA!$H$6:$BN$980,R$1,FALSE)</f>
        <v>1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29</v>
      </c>
      <c r="X323" s="17">
        <f t="shared" si="45"/>
        <v>0.30758352483648577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2</v>
      </c>
      <c r="BJ323" s="36">
        <f>VLOOKUP($H323,[4]IRA!$H$7:$CS$981,BJ$1,FALSE)</f>
        <v>25</v>
      </c>
      <c r="BK323" s="36">
        <f>VLOOKUP($H323,[4]IRA!$H$7:$CS$981,BK$1,FALSE)</f>
        <v>10</v>
      </c>
      <c r="BL323" s="36">
        <f>VLOOKUP($H323,[4]IRA!$H$7:$CS$981,BL$1,FALSE)</f>
        <v>0</v>
      </c>
      <c r="BM323" s="36">
        <f>VLOOKUP($H323,[4]IRA!$H$7:$CS$981,BM$1,FALSE)</f>
        <v>2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92</v>
      </c>
      <c r="BQ323" s="17">
        <f t="shared" si="51"/>
        <v>0.8893185113581441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2</v>
      </c>
      <c r="S324" s="36">
        <f>VLOOKUP($H324,[1]EDA!$H$6:$BN$980,S$1,FALSE)</f>
        <v>0</v>
      </c>
      <c r="T324" s="36">
        <f>VLOOKUP($H324,[1]EDA!$H$6:$BN$980,T$1,FALSE)</f>
        <v>2</v>
      </c>
      <c r="U324" s="36">
        <f>VLOOKUP($H324,[1]EDA!$H$6:$BN$980,U$1,FALSE)</f>
        <v>5</v>
      </c>
      <c r="V324" s="10">
        <f>VLOOKUP(H324,[1]EDA!$H$6:$BO$980,60,FALSE)</f>
        <v>23.083333333333332</v>
      </c>
      <c r="W324" s="10">
        <f t="shared" si="44"/>
        <v>19</v>
      </c>
      <c r="X324" s="17">
        <f t="shared" si="45"/>
        <v>0.82310469314079426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20</v>
      </c>
      <c r="BK324" s="36">
        <f>VLOOKUP($H324,[4]IRA!$H$7:$CS$981,BK$1,FALSE)</f>
        <v>17</v>
      </c>
      <c r="BL324" s="36">
        <f>VLOOKUP($H324,[4]IRA!$H$7:$CS$981,BL$1,FALSE)</f>
        <v>19</v>
      </c>
      <c r="BM324" s="36">
        <f>VLOOKUP($H324,[4]IRA!$H$7:$CS$981,BM$1,FALSE)</f>
        <v>14</v>
      </c>
      <c r="BN324" s="36">
        <f>VLOOKUP($H324,[4]IRA!$H$7:$CS$981,BN$1,FALSE)</f>
        <v>15</v>
      </c>
      <c r="BO324" s="10">
        <f>VLOOKUP(H324,[4]IRA!$H$7:$CS$981,90,FALSE)</f>
        <v>93.6</v>
      </c>
      <c r="BP324" s="10">
        <f t="shared" si="50"/>
        <v>136</v>
      </c>
      <c r="BQ324" s="17">
        <f t="shared" si="51"/>
        <v>1.4529914529914532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2</v>
      </c>
      <c r="Q325" s="36">
        <f>VLOOKUP($H325,[1]EDA!$H$6:$BN$980,Q$1,FALSE)</f>
        <v>12</v>
      </c>
      <c r="R325" s="36">
        <f>VLOOKUP($H325,[1]EDA!$H$6:$BN$980,R$1,FALSE)</f>
        <v>4</v>
      </c>
      <c r="S325" s="36">
        <f>VLOOKUP($H325,[1]EDA!$H$6:$BN$980,S$1,FALSE)</f>
        <v>22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93</v>
      </c>
      <c r="X325" s="17">
        <f t="shared" si="45"/>
        <v>0.44079311162019119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20</v>
      </c>
      <c r="AV325" s="36">
        <f>VLOOKUP($H325,[3]IRA!$H$6:$BN$980,AV$1,FALSE)</f>
        <v>0</v>
      </c>
      <c r="AW325" s="36">
        <f>VLOOKUP($H325,[3]IRA!$H$6:$BN$980,AW$1,FALSE)</f>
        <v>2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22</v>
      </c>
      <c r="BB325" s="17">
        <f t="shared" si="49"/>
        <v>1.8333333333333333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20</v>
      </c>
      <c r="BJ325" s="36">
        <f>VLOOKUP($H325,[4]IRA!$H$7:$CS$981,BJ$1,FALSE)</f>
        <v>53</v>
      </c>
      <c r="BK325" s="36">
        <f>VLOOKUP($H325,[4]IRA!$H$7:$CS$981,BK$1,FALSE)</f>
        <v>5</v>
      </c>
      <c r="BL325" s="36">
        <f>VLOOKUP($H325,[4]IRA!$H$7:$CS$981,BL$1,FALSE)</f>
        <v>15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175</v>
      </c>
      <c r="BQ325" s="17">
        <f t="shared" si="51"/>
        <v>1.0941603101162936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2</v>
      </c>
      <c r="R326" s="36">
        <f>VLOOKUP($H326,[1]EDA!$H$6:$BN$980,R$1,FALSE)</f>
        <v>6</v>
      </c>
      <c r="S326" s="36">
        <f>VLOOKUP($H326,[1]EDA!$H$6:$BN$980,S$1,FALSE)</f>
        <v>2</v>
      </c>
      <c r="T326" s="36">
        <f>VLOOKUP($H326,[1]EDA!$H$6:$BN$980,T$1,FALSE)</f>
        <v>5</v>
      </c>
      <c r="U326" s="36">
        <f>VLOOKUP($H326,[1]EDA!$H$6:$BN$980,U$1,FALSE)</f>
        <v>5</v>
      </c>
      <c r="V326" s="10">
        <f>VLOOKUP(H326,[1]EDA!$H$6:$BO$980,60,FALSE)</f>
        <v>21.333333333333332</v>
      </c>
      <c r="W326" s="10">
        <f t="shared" si="44"/>
        <v>36</v>
      </c>
      <c r="X326" s="17">
        <f t="shared" si="45"/>
        <v>1.6875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4</v>
      </c>
      <c r="BK326" s="36">
        <f>VLOOKUP($H326,[4]IRA!$H$7:$CS$981,BK$1,FALSE)</f>
        <v>5</v>
      </c>
      <c r="BL326" s="36">
        <f>VLOOKUP($H326,[4]IRA!$H$7:$CS$981,BL$1,FALSE)</f>
        <v>5</v>
      </c>
      <c r="BM326" s="36">
        <f>VLOOKUP($H326,[4]IRA!$H$7:$CS$981,BM$1,FALSE)</f>
        <v>7</v>
      </c>
      <c r="BN326" s="36">
        <f>VLOOKUP($H326,[4]IRA!$H$7:$CS$981,BN$1,FALSE)</f>
        <v>4</v>
      </c>
      <c r="BO326" s="10">
        <f>VLOOKUP(H326,[4]IRA!$H$7:$CS$981,90,FALSE)</f>
        <v>23.4</v>
      </c>
      <c r="BP326" s="10">
        <f t="shared" si="50"/>
        <v>37</v>
      </c>
      <c r="BQ326" s="17">
        <f t="shared" si="51"/>
        <v>1.5811965811965814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8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116</v>
      </c>
      <c r="X327" s="17">
        <f t="shared" si="45"/>
        <v>1.6473372781065092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2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21</v>
      </c>
      <c r="BQ327" s="17">
        <f t="shared" si="51"/>
        <v>0.59693007390562824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1</v>
      </c>
      <c r="R328" s="36">
        <f>VLOOKUP($H328,[1]EDA!$H$6:$BN$980,R$1,FALSE)</f>
        <v>2</v>
      </c>
      <c r="S328" s="36">
        <f>VLOOKUP($H328,[1]EDA!$H$6:$BN$980,S$1,FALSE)</f>
        <v>5</v>
      </c>
      <c r="T328" s="36">
        <f>VLOOKUP($H328,[1]EDA!$H$6:$BN$980,T$1,FALSE)</f>
        <v>1</v>
      </c>
      <c r="U328" s="36">
        <f>VLOOKUP($H328,[1]EDA!$H$6:$BN$980,U$1,FALSE)</f>
        <v>1</v>
      </c>
      <c r="V328" s="10">
        <f>VLOOKUP(H328,[1]EDA!$H$6:$BO$980,60,FALSE)</f>
        <v>20.25</v>
      </c>
      <c r="W328" s="10">
        <f t="shared" si="44"/>
        <v>28</v>
      </c>
      <c r="X328" s="17">
        <f t="shared" si="45"/>
        <v>1.382716049382716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6</v>
      </c>
      <c r="BL328" s="36">
        <f>VLOOKUP($H328,[4]IRA!$H$7:$CS$981,BL$1,FALSE)</f>
        <v>2</v>
      </c>
      <c r="BM328" s="36">
        <f>VLOOKUP($H328,[4]IRA!$H$7:$CS$981,BM$1,FALSE)</f>
        <v>5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61</v>
      </c>
      <c r="BQ328" s="17">
        <f t="shared" si="51"/>
        <v>0.6800445930880713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2</v>
      </c>
      <c r="R329" s="36">
        <f>VLOOKUP($H329,[1]EDA!$H$6:$BN$980,R$1,FALSE)</f>
        <v>3</v>
      </c>
      <c r="S329" s="36">
        <f>VLOOKUP($H329,[1]EDA!$H$6:$BN$980,S$1,FALSE)</f>
        <v>0</v>
      </c>
      <c r="T329" s="36">
        <f>VLOOKUP($H329,[1]EDA!$H$6:$BN$980,T$1,FALSE)</f>
        <v>3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18</v>
      </c>
      <c r="X329" s="17">
        <f t="shared" si="45"/>
        <v>0.76271186440677963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2</v>
      </c>
      <c r="AZ329" s="20">
        <f>VLOOKUP(H329,[3]IRA!$H$6:$BO$980,60,FALSE)</f>
        <v>0</v>
      </c>
      <c r="BA329" s="20">
        <f t="shared" si="48"/>
        <v>3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8</v>
      </c>
      <c r="BK329" s="36">
        <f>VLOOKUP($H329,[4]IRA!$H$7:$CS$981,BK$1,FALSE)</f>
        <v>11</v>
      </c>
      <c r="BL329" s="36">
        <f>VLOOKUP($H329,[4]IRA!$H$7:$CS$981,BL$1,FALSE)</f>
        <v>5</v>
      </c>
      <c r="BM329" s="36">
        <f>VLOOKUP($H329,[4]IRA!$H$7:$CS$981,BM$1,FALSE)</f>
        <v>15</v>
      </c>
      <c r="BN329" s="36">
        <f>VLOOKUP($H329,[4]IRA!$H$7:$CS$981,BN$1,FALSE)</f>
        <v>3</v>
      </c>
      <c r="BO329" s="10">
        <f>VLOOKUP(H329,[4]IRA!$H$7:$CS$981,90,FALSE)</f>
        <v>91.649999999999991</v>
      </c>
      <c r="BP329" s="10">
        <f t="shared" si="50"/>
        <v>95</v>
      </c>
      <c r="BQ329" s="17">
        <f t="shared" si="51"/>
        <v>1.0365521003818876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2</v>
      </c>
      <c r="R330" s="36">
        <f>VLOOKUP($H330,[1]EDA!$H$6:$BN$980,R$1,FALSE)</f>
        <v>6</v>
      </c>
      <c r="S330" s="36">
        <f>VLOOKUP($H330,[1]EDA!$H$6:$BN$980,S$1,FALSE)</f>
        <v>7</v>
      </c>
      <c r="T330" s="36">
        <f>VLOOKUP($H330,[1]EDA!$H$6:$BN$980,T$1,FALSE)</f>
        <v>8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46</v>
      </c>
      <c r="X330" s="17">
        <f t="shared" si="45"/>
        <v>1.1973969631236443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2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2</v>
      </c>
      <c r="BB330" s="17">
        <f t="shared" si="49"/>
        <v>1.7142857142857142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11</v>
      </c>
      <c r="BK330" s="36">
        <f>VLOOKUP($H330,[4]IRA!$H$7:$CS$981,BK$1,FALSE)</f>
        <v>1</v>
      </c>
      <c r="BL330" s="36">
        <f>VLOOKUP($H330,[4]IRA!$H$7:$CS$981,BL$1,FALSE)</f>
        <v>2</v>
      </c>
      <c r="BM330" s="36">
        <f>VLOOKUP($H330,[4]IRA!$H$7:$CS$981,BM$1,FALSE)</f>
        <v>5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32</v>
      </c>
      <c r="BQ330" s="17">
        <f t="shared" si="51"/>
        <v>1.3651877133105803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1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4</v>
      </c>
      <c r="X331" s="17">
        <f t="shared" si="45"/>
        <v>0.2711864406779661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2</v>
      </c>
      <c r="BK331" s="36">
        <f>VLOOKUP($H331,[4]IRA!$H$7:$CS$981,BK$1,FALSE)</f>
        <v>6</v>
      </c>
      <c r="BL331" s="36">
        <f>VLOOKUP($H331,[4]IRA!$H$7:$CS$981,BL$1,FALSE)</f>
        <v>11</v>
      </c>
      <c r="BM331" s="36">
        <f>VLOOKUP($H331,[4]IRA!$H$7:$CS$981,BM$1,FALSE)</f>
        <v>5</v>
      </c>
      <c r="BN331" s="36">
        <f>VLOOKUP($H331,[4]IRA!$H$7:$CS$981,BN$1,FALSE)</f>
        <v>5</v>
      </c>
      <c r="BO331" s="10">
        <f>VLOOKUP(H331,[4]IRA!$H$7:$CS$981,90,FALSE)</f>
        <v>103.35</v>
      </c>
      <c r="BP331" s="10">
        <f t="shared" si="50"/>
        <v>92</v>
      </c>
      <c r="BQ331" s="17">
        <f t="shared" si="51"/>
        <v>0.89017900338655065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4</v>
      </c>
      <c r="P332" s="36">
        <f>VLOOKUP($H332,[1]EDA!$H$6:$BN$980,P$1,FALSE)</f>
        <v>3</v>
      </c>
      <c r="Q332" s="36">
        <f>VLOOKUP($H332,[1]EDA!$H$6:$BN$980,Q$1,FALSE)</f>
        <v>0</v>
      </c>
      <c r="R332" s="36">
        <f>VLOOKUP($H332,[1]EDA!$H$6:$BN$980,R$1,FALSE)</f>
        <v>10</v>
      </c>
      <c r="S332" s="36">
        <f>VLOOKUP($H332,[1]EDA!$H$6:$BN$980,S$1,FALSE)</f>
        <v>4</v>
      </c>
      <c r="T332" s="36">
        <f>VLOOKUP($H332,[1]EDA!$H$6:$BN$980,T$1,FALSE)</f>
        <v>14</v>
      </c>
      <c r="U332" s="36">
        <f>VLOOKUP($H332,[1]EDA!$H$6:$BN$980,U$1,FALSE)</f>
        <v>15</v>
      </c>
      <c r="V332" s="10">
        <f>VLOOKUP(H332,[1]EDA!$H$6:$BO$980,60,FALSE)</f>
        <v>44.016666666666666</v>
      </c>
      <c r="W332" s="10">
        <f t="shared" si="44"/>
        <v>63</v>
      </c>
      <c r="X332" s="17">
        <f t="shared" si="45"/>
        <v>1.4312760318061342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5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5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6</v>
      </c>
      <c r="AW332" s="36">
        <f>VLOOKUP($H332,[3]IRA!$H$6:$BN$980,AW$1,FALSE)</f>
        <v>6</v>
      </c>
      <c r="AX332" s="36">
        <f>VLOOKUP($H332,[3]IRA!$H$6:$BN$980,AX$1,FALSE)</f>
        <v>232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244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21</v>
      </c>
      <c r="BI332" s="36">
        <f>VLOOKUP($H332,[4]IRA!$H$7:$CS$981,BI$1,FALSE)</f>
        <v>2</v>
      </c>
      <c r="BJ332" s="36">
        <f>VLOOKUP($H332,[4]IRA!$H$7:$CS$981,BJ$1,FALSE)</f>
        <v>1</v>
      </c>
      <c r="BK332" s="36">
        <f>VLOOKUP($H332,[4]IRA!$H$7:$CS$981,BK$1,FALSE)</f>
        <v>26</v>
      </c>
      <c r="BL332" s="36">
        <f>VLOOKUP($H332,[4]IRA!$H$7:$CS$981,BL$1,FALSE)</f>
        <v>14</v>
      </c>
      <c r="BM332" s="36">
        <f>VLOOKUP($H332,[4]IRA!$H$7:$CS$981,BM$1,FALSE)</f>
        <v>159</v>
      </c>
      <c r="BN332" s="36">
        <f>VLOOKUP($H332,[4]IRA!$H$7:$CS$981,BN$1,FALSE)</f>
        <v>3</v>
      </c>
      <c r="BO332" s="10">
        <f>VLOOKUP(H332,[4]IRA!$H$7:$CS$981,90,FALSE)</f>
        <v>15.599999999999998</v>
      </c>
      <c r="BP332" s="10">
        <f t="shared" si="50"/>
        <v>229</v>
      </c>
      <c r="BQ332" s="17">
        <f t="shared" si="51"/>
        <v>14.679487179487181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6</v>
      </c>
      <c r="Q333" s="36">
        <f>VLOOKUP($H333,[1]EDA!$H$6:$BN$980,Q$1,FALSE)</f>
        <v>10</v>
      </c>
      <c r="R333" s="36">
        <f>VLOOKUP($H333,[1]EDA!$H$6:$BN$980,R$1,FALSE)</f>
        <v>2</v>
      </c>
      <c r="S333" s="36">
        <f>VLOOKUP($H333,[1]EDA!$H$6:$BN$980,S$1,FALSE)</f>
        <v>4</v>
      </c>
      <c r="T333" s="36">
        <f>VLOOKUP($H333,[1]EDA!$H$6:$BN$980,T$1,FALSE)</f>
        <v>1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74</v>
      </c>
      <c r="X333" s="17">
        <f t="shared" si="45"/>
        <v>1.4095238095238096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8</v>
      </c>
      <c r="BJ333" s="36">
        <f>VLOOKUP($H333,[4]IRA!$H$7:$CS$981,BJ$1,FALSE)</f>
        <v>4</v>
      </c>
      <c r="BK333" s="36">
        <f>VLOOKUP($H333,[4]IRA!$H$7:$CS$981,BK$1,FALSE)</f>
        <v>7</v>
      </c>
      <c r="BL333" s="36">
        <f>VLOOKUP($H333,[4]IRA!$H$7:$CS$981,BL$1,FALSE)</f>
        <v>0</v>
      </c>
      <c r="BM333" s="36">
        <f>VLOOKUP($H333,[4]IRA!$H$7:$CS$981,BM$1,FALSE)</f>
        <v>4</v>
      </c>
      <c r="BN333" s="36">
        <f>VLOOKUP($H333,[4]IRA!$H$7:$CS$981,BN$1,FALSE)</f>
        <v>5</v>
      </c>
      <c r="BO333" s="10">
        <f>VLOOKUP(H333,[4]IRA!$H$7:$CS$981,90,FALSE)</f>
        <v>85.839999999999989</v>
      </c>
      <c r="BP333" s="10">
        <f t="shared" si="50"/>
        <v>76</v>
      </c>
      <c r="BQ333" s="17">
        <f t="shared" si="51"/>
        <v>0.88536812674743726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5</v>
      </c>
      <c r="Q334" s="36">
        <f>VLOOKUP($H334,[1]EDA!$H$6:$BN$980,Q$1,FALSE)</f>
        <v>15</v>
      </c>
      <c r="R334" s="36">
        <f>VLOOKUP($H334,[1]EDA!$H$6:$BN$980,R$1,FALSE)</f>
        <v>8</v>
      </c>
      <c r="S334" s="36">
        <f>VLOOKUP($H334,[1]EDA!$H$6:$BN$980,S$1,FALSE)</f>
        <v>2</v>
      </c>
      <c r="T334" s="36">
        <f>VLOOKUP($H334,[1]EDA!$H$6:$BN$980,T$1,FALSE)</f>
        <v>5</v>
      </c>
      <c r="U334" s="36">
        <f>VLOOKUP($H334,[1]EDA!$H$6:$BN$980,U$1,FALSE)</f>
        <v>6</v>
      </c>
      <c r="V334" s="10">
        <f>VLOOKUP(H334,[1]EDA!$H$6:$BO$980,60,FALSE)</f>
        <v>60.583333333333336</v>
      </c>
      <c r="W334" s="10">
        <f t="shared" si="44"/>
        <v>61</v>
      </c>
      <c r="X334" s="17">
        <f t="shared" si="45"/>
        <v>1.0068775790921596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1</v>
      </c>
      <c r="AF334" s="36">
        <f>VLOOKUP($H334,[2]EDA!$H$6:$AY$980,AF$1,FALSE)</f>
        <v>1</v>
      </c>
      <c r="AG334" s="36">
        <f>VLOOKUP($H334,[2]EDA!$H$6:$AY$980,AG$1,FALSE)</f>
        <v>1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4</v>
      </c>
      <c r="AM334" s="17">
        <f t="shared" si="47"/>
        <v>0.83916083916083917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12</v>
      </c>
      <c r="BJ334" s="36">
        <f>VLOOKUP($H334,[4]IRA!$H$7:$CS$981,BJ$1,FALSE)</f>
        <v>13</v>
      </c>
      <c r="BK334" s="36">
        <f>VLOOKUP($H334,[4]IRA!$H$7:$CS$981,BK$1,FALSE)</f>
        <v>6</v>
      </c>
      <c r="BL334" s="36">
        <f>VLOOKUP($H334,[4]IRA!$H$7:$CS$981,BL$1,FALSE)</f>
        <v>18</v>
      </c>
      <c r="BM334" s="36">
        <f>VLOOKUP($H334,[4]IRA!$H$7:$CS$981,BM$1,FALSE)</f>
        <v>40</v>
      </c>
      <c r="BN334" s="36">
        <f>VLOOKUP($H334,[4]IRA!$H$7:$CS$981,BN$1,FALSE)</f>
        <v>12</v>
      </c>
      <c r="BO334" s="10">
        <f>VLOOKUP(H334,[4]IRA!$H$7:$CS$981,90,FALSE)</f>
        <v>128.75</v>
      </c>
      <c r="BP334" s="10">
        <f t="shared" si="50"/>
        <v>177</v>
      </c>
      <c r="BQ334" s="17">
        <f t="shared" si="51"/>
        <v>1.3747572815533982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2</v>
      </c>
      <c r="R335" s="36">
        <f>VLOOKUP($H335,[1]EDA!$H$6:$BN$980,R$1,FALSE)</f>
        <v>4</v>
      </c>
      <c r="S335" s="36">
        <f>VLOOKUP($H335,[1]EDA!$H$6:$BN$980,S$1,FALSE)</f>
        <v>3</v>
      </c>
      <c r="T335" s="36">
        <f>VLOOKUP($H335,[1]EDA!$H$6:$BN$980,T$1,FALSE)</f>
        <v>0</v>
      </c>
      <c r="U335" s="36">
        <f>VLOOKUP($H335,[1]EDA!$H$6:$BN$980,U$1,FALSE)</f>
        <v>1</v>
      </c>
      <c r="V335" s="10">
        <f>VLOOKUP(H335,[1]EDA!$H$6:$BO$980,60,FALSE)</f>
        <v>12.083333333333334</v>
      </c>
      <c r="W335" s="10">
        <f t="shared" si="44"/>
        <v>24</v>
      </c>
      <c r="X335" s="17">
        <f t="shared" si="45"/>
        <v>1.9862068965517241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1</v>
      </c>
      <c r="BK335" s="36">
        <f>VLOOKUP($H335,[4]IRA!$H$7:$CS$981,BK$1,FALSE)</f>
        <v>8</v>
      </c>
      <c r="BL335" s="36">
        <f>VLOOKUP($H335,[4]IRA!$H$7:$CS$981,BL$1,FALSE)</f>
        <v>3</v>
      </c>
      <c r="BM335" s="36">
        <f>VLOOKUP($H335,[4]IRA!$H$7:$CS$981,BM$1,FALSE)</f>
        <v>0</v>
      </c>
      <c r="BN335" s="36">
        <f>VLOOKUP($H335,[4]IRA!$H$7:$CS$981,BN$1,FALSE)</f>
        <v>4</v>
      </c>
      <c r="BO335" s="10">
        <f>VLOOKUP(H335,[4]IRA!$H$7:$CS$981,90,FALSE)</f>
        <v>52.69</v>
      </c>
      <c r="BP335" s="10">
        <f t="shared" si="50"/>
        <v>48</v>
      </c>
      <c r="BQ335" s="17">
        <f t="shared" si="51"/>
        <v>0.91098880242930347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1</v>
      </c>
      <c r="R336" s="36">
        <f>VLOOKUP($H336,[1]EDA!$H$6:$BN$980,R$1,FALSE)</f>
        <v>1</v>
      </c>
      <c r="S336" s="36">
        <f>VLOOKUP($H336,[1]EDA!$H$6:$BN$980,S$1,FALSE)</f>
        <v>4</v>
      </c>
      <c r="T336" s="36">
        <f>VLOOKUP($H336,[1]EDA!$H$6:$BN$980,T$1,FALSE)</f>
        <v>4</v>
      </c>
      <c r="U336" s="36">
        <f>VLOOKUP($H336,[1]EDA!$H$6:$BN$980,U$1,FALSE)</f>
        <v>1</v>
      </c>
      <c r="V336" s="10">
        <f>VLOOKUP(H336,[1]EDA!$H$6:$BO$980,60,FALSE)</f>
        <v>23.216666666666665</v>
      </c>
      <c r="W336" s="10">
        <f t="shared" si="44"/>
        <v>19</v>
      </c>
      <c r="X336" s="17">
        <f t="shared" si="45"/>
        <v>0.81837760229720036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3</v>
      </c>
      <c r="BK336" s="36">
        <f>VLOOKUP($H336,[4]IRA!$H$7:$CS$981,BK$1,FALSE)</f>
        <v>9</v>
      </c>
      <c r="BL336" s="36">
        <f>VLOOKUP($H336,[4]IRA!$H$7:$CS$981,BL$1,FALSE)</f>
        <v>8</v>
      </c>
      <c r="BM336" s="36">
        <f>VLOOKUP($H336,[4]IRA!$H$7:$CS$981,BM$1,FALSE)</f>
        <v>6</v>
      </c>
      <c r="BN336" s="36">
        <f>VLOOKUP($H336,[4]IRA!$H$7:$CS$981,BN$1,FALSE)</f>
        <v>6</v>
      </c>
      <c r="BO336" s="10">
        <f>VLOOKUP(H336,[4]IRA!$H$7:$CS$981,90,FALSE)</f>
        <v>56.55</v>
      </c>
      <c r="BP336" s="10">
        <f t="shared" si="50"/>
        <v>66</v>
      </c>
      <c r="BQ336" s="17">
        <f t="shared" si="51"/>
        <v>1.1671087533156499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2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11</v>
      </c>
      <c r="X337" s="17">
        <f t="shared" si="45"/>
        <v>0.42996742671009774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2</v>
      </c>
      <c r="BK337" s="36">
        <f>VLOOKUP($H337,[4]IRA!$H$7:$CS$981,BK$1,FALSE)</f>
        <v>0</v>
      </c>
      <c r="BL337" s="36">
        <f>VLOOKUP($H337,[4]IRA!$H$7:$CS$981,BL$1,FALSE)</f>
        <v>3</v>
      </c>
      <c r="BM337" s="36">
        <f>VLOOKUP($H337,[4]IRA!$H$7:$CS$981,BM$1,FALSE)</f>
        <v>3</v>
      </c>
      <c r="BN337" s="36">
        <f>VLOOKUP($H337,[4]IRA!$H$7:$CS$981,BN$1,FALSE)</f>
        <v>3</v>
      </c>
      <c r="BO337" s="10">
        <f>VLOOKUP(H337,[4]IRA!$H$7:$CS$981,90,FALSE)</f>
        <v>23.4</v>
      </c>
      <c r="BP337" s="10">
        <f t="shared" si="50"/>
        <v>33</v>
      </c>
      <c r="BQ337" s="17">
        <f t="shared" si="51"/>
        <v>1.4102564102564104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17</v>
      </c>
      <c r="R338" s="36">
        <f>VLOOKUP($H338,[1]EDA!$H$6:$BN$980,R$1,FALSE)</f>
        <v>15</v>
      </c>
      <c r="S338" s="36">
        <f>VLOOKUP($H338,[1]EDA!$H$6:$BN$980,S$1,FALSE)</f>
        <v>13</v>
      </c>
      <c r="T338" s="36">
        <f>VLOOKUP($H338,[1]EDA!$H$6:$BN$980,T$1,FALSE)</f>
        <v>12</v>
      </c>
      <c r="U338" s="36">
        <f>VLOOKUP($H338,[1]EDA!$H$6:$BN$980,U$1,FALSE)</f>
        <v>17</v>
      </c>
      <c r="V338" s="10">
        <f>VLOOKUP(H338,[1]EDA!$H$6:$BO$980,60,FALSE)</f>
        <v>111.60000000000001</v>
      </c>
      <c r="W338" s="10">
        <f t="shared" si="44"/>
        <v>147</v>
      </c>
      <c r="X338" s="17">
        <f t="shared" si="45"/>
        <v>1.3172043010752688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2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26</v>
      </c>
      <c r="BK338" s="36">
        <f>VLOOKUP($H338,[4]IRA!$H$7:$CS$981,BK$1,FALSE)</f>
        <v>24</v>
      </c>
      <c r="BL338" s="36">
        <f>VLOOKUP($H338,[4]IRA!$H$7:$CS$981,BL$1,FALSE)</f>
        <v>19</v>
      </c>
      <c r="BM338" s="36">
        <f>VLOOKUP($H338,[4]IRA!$H$7:$CS$981,BM$1,FALSE)</f>
        <v>37</v>
      </c>
      <c r="BN338" s="36">
        <f>VLOOKUP($H338,[4]IRA!$H$7:$CS$981,BN$1,FALSE)</f>
        <v>36</v>
      </c>
      <c r="BO338" s="10">
        <f>VLOOKUP(H338,[4]IRA!$H$7:$CS$981,90,FALSE)</f>
        <v>349.04999999999995</v>
      </c>
      <c r="BP338" s="10">
        <f t="shared" si="50"/>
        <v>336</v>
      </c>
      <c r="BQ338" s="17">
        <f t="shared" si="51"/>
        <v>0.96261280618822531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33</v>
      </c>
      <c r="R339" s="36">
        <f>VLOOKUP($H339,[1]EDA!$H$6:$BN$980,R$1,FALSE)</f>
        <v>18</v>
      </c>
      <c r="S339" s="36">
        <f>VLOOKUP($H339,[1]EDA!$H$6:$BN$980,S$1,FALSE)</f>
        <v>19</v>
      </c>
      <c r="T339" s="36">
        <f>VLOOKUP($H339,[1]EDA!$H$6:$BN$980,T$1,FALSE)</f>
        <v>15</v>
      </c>
      <c r="U339" s="36">
        <f>VLOOKUP($H339,[1]EDA!$H$6:$BN$980,U$1,FALSE)</f>
        <v>8</v>
      </c>
      <c r="V339" s="10">
        <f>VLOOKUP(H339,[1]EDA!$H$6:$BO$980,60,FALSE)</f>
        <v>194.46666666666667</v>
      </c>
      <c r="W339" s="10">
        <f t="shared" si="44"/>
        <v>198</v>
      </c>
      <c r="X339" s="17">
        <f t="shared" si="45"/>
        <v>1.0181693520740487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5</v>
      </c>
      <c r="AG339" s="36">
        <f>VLOOKUP($H339,[2]EDA!$H$6:$AY$980,AG$1,FALSE)</f>
        <v>0</v>
      </c>
      <c r="AH339" s="36">
        <f>VLOOKUP($H339,[2]EDA!$H$6:$AY$980,AH$1,FALSE)</f>
        <v>2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22</v>
      </c>
      <c r="AM339" s="17">
        <f t="shared" si="47"/>
        <v>4.2307692307692308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1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8</v>
      </c>
      <c r="BB339" s="17">
        <f t="shared" si="49"/>
        <v>0.88724584103512005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23</v>
      </c>
      <c r="BK339" s="36">
        <f>VLOOKUP($H339,[4]IRA!$H$7:$CS$981,BK$1,FALSE)</f>
        <v>44</v>
      </c>
      <c r="BL339" s="36">
        <f>VLOOKUP($H339,[4]IRA!$H$7:$CS$981,BL$1,FALSE)</f>
        <v>50</v>
      </c>
      <c r="BM339" s="36">
        <f>VLOOKUP($H339,[4]IRA!$H$7:$CS$981,BM$1,FALSE)</f>
        <v>62</v>
      </c>
      <c r="BN339" s="36">
        <f>VLOOKUP($H339,[4]IRA!$H$7:$CS$981,BN$1,FALSE)</f>
        <v>34</v>
      </c>
      <c r="BO339" s="10">
        <f>VLOOKUP(H339,[4]IRA!$H$7:$CS$981,90,FALSE)</f>
        <v>501.59999999999997</v>
      </c>
      <c r="BP339" s="10">
        <f t="shared" si="50"/>
        <v>523</v>
      </c>
      <c r="BQ339" s="17">
        <f t="shared" si="51"/>
        <v>1.0426634768740033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24</v>
      </c>
      <c r="R340" s="36">
        <f>VLOOKUP($H340,[1]EDA!$H$6:$BN$980,R$1,FALSE)</f>
        <v>9</v>
      </c>
      <c r="S340" s="36">
        <f>VLOOKUP($H340,[1]EDA!$H$6:$BN$980,S$1,FALSE)</f>
        <v>11</v>
      </c>
      <c r="T340" s="36">
        <f>VLOOKUP($H340,[1]EDA!$H$6:$BN$980,T$1,FALSE)</f>
        <v>9</v>
      </c>
      <c r="U340" s="36">
        <f>VLOOKUP($H340,[1]EDA!$H$6:$BN$980,U$1,FALSE)</f>
        <v>11</v>
      </c>
      <c r="V340" s="10">
        <f>VLOOKUP(H340,[1]EDA!$H$6:$BO$980,60,FALSE)</f>
        <v>226.31666666666666</v>
      </c>
      <c r="W340" s="10">
        <f t="shared" si="44"/>
        <v>171</v>
      </c>
      <c r="X340" s="17">
        <f t="shared" si="45"/>
        <v>0.75557846675012885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1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2</v>
      </c>
      <c r="AM340" s="17">
        <f t="shared" si="47"/>
        <v>0.20979020979020979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4</v>
      </c>
      <c r="AW340" s="36">
        <f>VLOOKUP($H340,[3]IRA!$H$6:$BN$980,AW$1,FALSE)</f>
        <v>0</v>
      </c>
      <c r="AX340" s="36">
        <f>VLOOKUP($H340,[3]IRA!$H$6:$BN$980,AX$1,FALSE)</f>
        <v>2</v>
      </c>
      <c r="AY340" s="36">
        <f>VLOOKUP($H340,[3]IRA!$H$6:$BN$980,AY$1,FALSE)</f>
        <v>15</v>
      </c>
      <c r="AZ340" s="20">
        <f>VLOOKUP(H340,[3]IRA!$H$6:$BO$980,60,FALSE)</f>
        <v>8.3333333333333339</v>
      </c>
      <c r="BA340" s="20">
        <f t="shared" si="48"/>
        <v>33</v>
      </c>
      <c r="BB340" s="17">
        <f t="shared" si="49"/>
        <v>3.9599999999999995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14</v>
      </c>
      <c r="BK340" s="36">
        <f>VLOOKUP($H340,[4]IRA!$H$7:$CS$981,BK$1,FALSE)</f>
        <v>41</v>
      </c>
      <c r="BL340" s="36">
        <f>VLOOKUP($H340,[4]IRA!$H$7:$CS$981,BL$1,FALSE)</f>
        <v>31</v>
      </c>
      <c r="BM340" s="36">
        <f>VLOOKUP($H340,[4]IRA!$H$7:$CS$981,BM$1,FALSE)</f>
        <v>46</v>
      </c>
      <c r="BN340" s="36">
        <f>VLOOKUP($H340,[4]IRA!$H$7:$CS$981,BN$1,FALSE)</f>
        <v>28</v>
      </c>
      <c r="BO340" s="10">
        <f>VLOOKUP(H340,[4]IRA!$H$7:$CS$981,90,FALSE)</f>
        <v>361.96999999999997</v>
      </c>
      <c r="BP340" s="10">
        <f t="shared" si="50"/>
        <v>366</v>
      </c>
      <c r="BQ340" s="17">
        <f t="shared" si="51"/>
        <v>1.0111335193524327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3</v>
      </c>
      <c r="R341" s="36">
        <f>VLOOKUP($H341,[1]EDA!$H$6:$BN$980,R$1,FALSE)</f>
        <v>3</v>
      </c>
      <c r="S341" s="36">
        <f>VLOOKUP($H341,[1]EDA!$H$6:$BN$980,S$1,FALSE)</f>
        <v>0</v>
      </c>
      <c r="T341" s="36">
        <f>VLOOKUP($H341,[1]EDA!$H$6:$BN$980,T$1,FALSE)</f>
        <v>2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10</v>
      </c>
      <c r="X341" s="17">
        <f t="shared" si="45"/>
        <v>3.0769230769230771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1</v>
      </c>
      <c r="BK341" s="36">
        <f>VLOOKUP($H341,[4]IRA!$H$7:$CS$981,BK$1,FALSE)</f>
        <v>2</v>
      </c>
      <c r="BL341" s="36">
        <f>VLOOKUP($H341,[4]IRA!$H$7:$CS$981,BL$1,FALSE)</f>
        <v>2</v>
      </c>
      <c r="BM341" s="36">
        <f>VLOOKUP($H341,[4]IRA!$H$7:$CS$981,BM$1,FALSE)</f>
        <v>8</v>
      </c>
      <c r="BN341" s="36">
        <f>VLOOKUP($H341,[4]IRA!$H$7:$CS$981,BN$1,FALSE)</f>
        <v>1</v>
      </c>
      <c r="BO341" s="10">
        <f>VLOOKUP(H341,[4]IRA!$H$7:$CS$981,90,FALSE)</f>
        <v>11.7</v>
      </c>
      <c r="BP341" s="10">
        <f t="shared" si="50"/>
        <v>22</v>
      </c>
      <c r="BQ341" s="17">
        <f t="shared" si="51"/>
        <v>1.8803418803418805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12</v>
      </c>
      <c r="Q342" s="36">
        <f>VLOOKUP($H342,[1]EDA!$H$6:$BN$980,Q$1,FALSE)</f>
        <v>11</v>
      </c>
      <c r="R342" s="36">
        <f>VLOOKUP($H342,[1]EDA!$H$6:$BN$980,R$1,FALSE)</f>
        <v>14</v>
      </c>
      <c r="S342" s="36">
        <f>VLOOKUP($H342,[1]EDA!$H$6:$BN$980,S$1,FALSE)</f>
        <v>20</v>
      </c>
      <c r="T342" s="36">
        <f>VLOOKUP($H342,[1]EDA!$H$6:$BN$980,T$1,FALSE)</f>
        <v>7</v>
      </c>
      <c r="U342" s="36">
        <f>VLOOKUP($H342,[1]EDA!$H$6:$BN$980,U$1,FALSE)</f>
        <v>9</v>
      </c>
      <c r="V342" s="10">
        <f>VLOOKUP(H342,[1]EDA!$H$6:$BO$980,60,FALSE)</f>
        <v>77.416666666666657</v>
      </c>
      <c r="W342" s="10">
        <f t="shared" si="44"/>
        <v>151</v>
      </c>
      <c r="X342" s="17">
        <f t="shared" si="45"/>
        <v>1.9504843918191606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1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3</v>
      </c>
      <c r="AM342" s="17">
        <f t="shared" si="47"/>
        <v>2.3076923076923075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2</v>
      </c>
      <c r="BB342" s="17">
        <f t="shared" si="49"/>
        <v>1.3333333333333333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6</v>
      </c>
      <c r="BJ342" s="36">
        <f>VLOOKUP($H342,[4]IRA!$H$7:$CS$981,BJ$1,FALSE)</f>
        <v>9</v>
      </c>
      <c r="BK342" s="36">
        <f>VLOOKUP($H342,[4]IRA!$H$7:$CS$981,BK$1,FALSE)</f>
        <v>8</v>
      </c>
      <c r="BL342" s="36">
        <f>VLOOKUP($H342,[4]IRA!$H$7:$CS$981,BL$1,FALSE)</f>
        <v>11</v>
      </c>
      <c r="BM342" s="36">
        <f>VLOOKUP($H342,[4]IRA!$H$7:$CS$981,BM$1,FALSE)</f>
        <v>7</v>
      </c>
      <c r="BN342" s="36">
        <f>VLOOKUP($H342,[4]IRA!$H$7:$CS$981,BN$1,FALSE)</f>
        <v>2</v>
      </c>
      <c r="BO342" s="10">
        <f>VLOOKUP(H342,[4]IRA!$H$7:$CS$981,90,FALSE)</f>
        <v>52.7</v>
      </c>
      <c r="BP342" s="10">
        <f t="shared" si="50"/>
        <v>71</v>
      </c>
      <c r="BQ342" s="17">
        <f t="shared" si="51"/>
        <v>1.3472485768500948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3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4</v>
      </c>
      <c r="BQ343" s="17">
        <f t="shared" si="51"/>
        <v>2.0512820512820515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1</v>
      </c>
      <c r="S344" s="36">
        <f>VLOOKUP($H344,[1]EDA!$H$6:$BN$980,S$1,FALSE)</f>
        <v>6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12</v>
      </c>
      <c r="X344" s="17">
        <f t="shared" si="45"/>
        <v>1.7777777777777777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14</v>
      </c>
      <c r="AZ344" s="20">
        <f>VLOOKUP(H344,[3]IRA!$H$6:$BO$980,60,FALSE)</f>
        <v>0</v>
      </c>
      <c r="BA344" s="20">
        <f t="shared" si="48"/>
        <v>14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3</v>
      </c>
      <c r="BK344" s="36">
        <f>VLOOKUP($H344,[4]IRA!$H$7:$CS$981,BK$1,FALSE)</f>
        <v>3</v>
      </c>
      <c r="BL344" s="36">
        <f>VLOOKUP($H344,[4]IRA!$H$7:$CS$981,BL$1,FALSE)</f>
        <v>3</v>
      </c>
      <c r="BM344" s="36">
        <f>VLOOKUP($H344,[4]IRA!$H$7:$CS$981,BM$1,FALSE)</f>
        <v>1</v>
      </c>
      <c r="BN344" s="36">
        <f>VLOOKUP($H344,[4]IRA!$H$7:$CS$981,BN$1,FALSE)</f>
        <v>12</v>
      </c>
      <c r="BO344" s="10">
        <f>VLOOKUP(H344,[4]IRA!$H$7:$CS$981,90,FALSE)</f>
        <v>25.349999999999998</v>
      </c>
      <c r="BP344" s="10">
        <f t="shared" si="50"/>
        <v>37</v>
      </c>
      <c r="BQ344" s="17">
        <f t="shared" si="51"/>
        <v>1.4595660749506905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5</v>
      </c>
      <c r="R345" s="36">
        <f>VLOOKUP($H345,[1]EDA!$H$6:$BN$980,R$1,FALSE)</f>
        <v>6</v>
      </c>
      <c r="S345" s="36">
        <f>VLOOKUP($H345,[1]EDA!$H$6:$BN$980,S$1,FALSE)</f>
        <v>6</v>
      </c>
      <c r="T345" s="36">
        <f>VLOOKUP($H345,[1]EDA!$H$6:$BN$980,T$1,FALSE)</f>
        <v>1</v>
      </c>
      <c r="U345" s="36">
        <f>VLOOKUP($H345,[1]EDA!$H$6:$BN$980,U$1,FALSE)</f>
        <v>6</v>
      </c>
      <c r="V345" s="10">
        <f>VLOOKUP(H345,[1]EDA!$H$6:$BO$980,60,FALSE)</f>
        <v>85.416666666666671</v>
      </c>
      <c r="W345" s="10">
        <f t="shared" si="44"/>
        <v>81</v>
      </c>
      <c r="X345" s="17">
        <f t="shared" si="45"/>
        <v>0.94829268292682922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1</v>
      </c>
      <c r="BK345" s="36">
        <f>VLOOKUP($H345,[4]IRA!$H$7:$CS$981,BK$1,FALSE)</f>
        <v>4</v>
      </c>
      <c r="BL345" s="36">
        <f>VLOOKUP($H345,[4]IRA!$H$7:$CS$981,BL$1,FALSE)</f>
        <v>40</v>
      </c>
      <c r="BM345" s="36">
        <f>VLOOKUP($H345,[4]IRA!$H$7:$CS$981,BM$1,FALSE)</f>
        <v>4</v>
      </c>
      <c r="BN345" s="36">
        <f>VLOOKUP($H345,[4]IRA!$H$7:$CS$981,BN$1,FALSE)</f>
        <v>12</v>
      </c>
      <c r="BO345" s="10">
        <f>VLOOKUP(H345,[4]IRA!$H$7:$CS$981,90,FALSE)</f>
        <v>169.94</v>
      </c>
      <c r="BP345" s="10">
        <f t="shared" si="50"/>
        <v>150</v>
      </c>
      <c r="BQ345" s="17">
        <f t="shared" si="51"/>
        <v>0.88266446981287516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2</v>
      </c>
      <c r="R346" s="36">
        <f>VLOOKUP($H346,[1]EDA!$H$6:$BN$980,R$1,FALSE)</f>
        <v>5</v>
      </c>
      <c r="S346" s="36">
        <f>VLOOKUP($H346,[1]EDA!$H$6:$BN$980,S$1,FALSE)</f>
        <v>6</v>
      </c>
      <c r="T346" s="36">
        <f>VLOOKUP($H346,[1]EDA!$H$6:$BN$980,T$1,FALSE)</f>
        <v>3</v>
      </c>
      <c r="U346" s="36">
        <f>VLOOKUP($H346,[1]EDA!$H$6:$BN$980,U$1,FALSE)</f>
        <v>4</v>
      </c>
      <c r="V346" s="10">
        <f>VLOOKUP(H346,[1]EDA!$H$6:$BO$980,60,FALSE)</f>
        <v>15.25</v>
      </c>
      <c r="W346" s="10">
        <f t="shared" si="44"/>
        <v>41</v>
      </c>
      <c r="X346" s="17">
        <f t="shared" si="45"/>
        <v>2.6885245901639343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5</v>
      </c>
      <c r="BK346" s="36">
        <f>VLOOKUP($H346,[4]IRA!$H$7:$CS$981,BK$1,FALSE)</f>
        <v>0</v>
      </c>
      <c r="BL346" s="36">
        <f>VLOOKUP($H346,[4]IRA!$H$7:$CS$981,BL$1,FALSE)</f>
        <v>5</v>
      </c>
      <c r="BM346" s="36">
        <f>VLOOKUP($H346,[4]IRA!$H$7:$CS$981,BM$1,FALSE)</f>
        <v>2</v>
      </c>
      <c r="BN346" s="36">
        <f>VLOOKUP($H346,[4]IRA!$H$7:$CS$981,BN$1,FALSE)</f>
        <v>2</v>
      </c>
      <c r="BO346" s="10">
        <f>VLOOKUP(H346,[4]IRA!$H$7:$CS$981,90,FALSE)</f>
        <v>40.950000000000003</v>
      </c>
      <c r="BP346" s="10">
        <f t="shared" si="50"/>
        <v>37</v>
      </c>
      <c r="BQ346" s="17">
        <f t="shared" si="51"/>
        <v>0.90354090354090344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1</v>
      </c>
      <c r="R347" s="36">
        <f>VLOOKUP($H347,[1]EDA!$H$6:$BN$980,R$1,FALSE)</f>
        <v>1</v>
      </c>
      <c r="S347" s="36">
        <f>VLOOKUP($H347,[1]EDA!$H$6:$BN$980,S$1,FALSE)</f>
        <v>0</v>
      </c>
      <c r="T347" s="36">
        <f>VLOOKUP($H347,[1]EDA!$H$6:$BN$980,T$1,FALSE)</f>
        <v>1</v>
      </c>
      <c r="U347" s="36">
        <f>VLOOKUP($H347,[1]EDA!$H$6:$BN$980,U$1,FALSE)</f>
        <v>1</v>
      </c>
      <c r="V347" s="10">
        <f>VLOOKUP(H347,[1]EDA!$H$6:$BO$980,60,FALSE)</f>
        <v>4.3333333333333339</v>
      </c>
      <c r="W347" s="10">
        <f t="shared" si="44"/>
        <v>8</v>
      </c>
      <c r="X347" s="17">
        <f t="shared" si="45"/>
        <v>1.8461538461538458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2</v>
      </c>
      <c r="BM347" s="36">
        <f>VLOOKUP($H347,[4]IRA!$H$7:$CS$981,BM$1,FALSE)</f>
        <v>1</v>
      </c>
      <c r="BN347" s="36">
        <f>VLOOKUP($H347,[4]IRA!$H$7:$CS$981,BN$1,FALSE)</f>
        <v>2</v>
      </c>
      <c r="BO347" s="10">
        <f>VLOOKUP(H347,[4]IRA!$H$7:$CS$981,90,FALSE)</f>
        <v>83.929999999999993</v>
      </c>
      <c r="BP347" s="10">
        <f t="shared" si="50"/>
        <v>53</v>
      </c>
      <c r="BQ347" s="17">
        <f t="shared" si="51"/>
        <v>0.63147861312998932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6</v>
      </c>
      <c r="R348" s="36">
        <f>VLOOKUP($H348,[1]EDA!$H$6:$BN$980,R$1,FALSE)</f>
        <v>13</v>
      </c>
      <c r="S348" s="36">
        <f>VLOOKUP($H348,[1]EDA!$H$6:$BN$980,S$1,FALSE)</f>
        <v>9</v>
      </c>
      <c r="T348" s="36">
        <f>VLOOKUP($H348,[1]EDA!$H$6:$BN$980,T$1,FALSE)</f>
        <v>4</v>
      </c>
      <c r="U348" s="36">
        <f>VLOOKUP($H348,[1]EDA!$H$6:$BN$980,U$1,FALSE)</f>
        <v>4</v>
      </c>
      <c r="V348" s="10">
        <f>VLOOKUP(H348,[1]EDA!$H$6:$BO$980,60,FALSE)</f>
        <v>31.25</v>
      </c>
      <c r="W348" s="10">
        <f t="shared" si="44"/>
        <v>66</v>
      </c>
      <c r="X348" s="17">
        <f t="shared" si="45"/>
        <v>2.1120000000000001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5</v>
      </c>
      <c r="BK348" s="36">
        <f>VLOOKUP($H348,[4]IRA!$H$7:$CS$981,BK$1,FALSE)</f>
        <v>5</v>
      </c>
      <c r="BL348" s="36">
        <f>VLOOKUP($H348,[4]IRA!$H$7:$CS$981,BL$1,FALSE)</f>
        <v>0</v>
      </c>
      <c r="BM348" s="36">
        <f>VLOOKUP($H348,[4]IRA!$H$7:$CS$981,BM$1,FALSE)</f>
        <v>11</v>
      </c>
      <c r="BN348" s="36">
        <f>VLOOKUP($H348,[4]IRA!$H$7:$CS$981,BN$1,FALSE)</f>
        <v>9</v>
      </c>
      <c r="BO348" s="10">
        <f>VLOOKUP(H348,[4]IRA!$H$7:$CS$981,90,FALSE)</f>
        <v>99.49</v>
      </c>
      <c r="BP348" s="10">
        <f t="shared" si="50"/>
        <v>85</v>
      </c>
      <c r="BQ348" s="17">
        <f t="shared" si="51"/>
        <v>0.85435722183133989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7</v>
      </c>
      <c r="R349" s="36">
        <f>VLOOKUP($H349,[1]EDA!$H$6:$BN$980,R$1,FALSE)</f>
        <v>2</v>
      </c>
      <c r="S349" s="36">
        <f>VLOOKUP($H349,[1]EDA!$H$6:$BN$980,S$1,FALSE)</f>
        <v>3</v>
      </c>
      <c r="T349" s="36">
        <f>VLOOKUP($H349,[1]EDA!$H$6:$BN$980,T$1,FALSE)</f>
        <v>0</v>
      </c>
      <c r="U349" s="36">
        <f>VLOOKUP($H349,[1]EDA!$H$6:$BN$980,U$1,FALSE)</f>
        <v>3</v>
      </c>
      <c r="V349" s="10">
        <f>VLOOKUP(H349,[1]EDA!$H$6:$BO$980,60,FALSE)</f>
        <v>46.333333333333336</v>
      </c>
      <c r="W349" s="10">
        <f t="shared" ref="W349:W412" si="52">SUM(J349:U349)</f>
        <v>23</v>
      </c>
      <c r="X349" s="17">
        <f t="shared" ref="X349:X412" si="53">IFERROR(W349/V349,0)</f>
        <v>0.49640287769784169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4</v>
      </c>
      <c r="BK349" s="36">
        <f>VLOOKUP($H349,[4]IRA!$H$7:$CS$981,BK$1,FALSE)</f>
        <v>1</v>
      </c>
      <c r="BL349" s="36">
        <f>VLOOKUP($H349,[4]IRA!$H$7:$CS$981,BL$1,FALSE)</f>
        <v>6</v>
      </c>
      <c r="BM349" s="36">
        <f>VLOOKUP($H349,[4]IRA!$H$7:$CS$981,BM$1,FALSE)</f>
        <v>9</v>
      </c>
      <c r="BN349" s="36">
        <f>VLOOKUP($H349,[4]IRA!$H$7:$CS$981,BN$1,FALSE)</f>
        <v>20</v>
      </c>
      <c r="BO349" s="10">
        <f>VLOOKUP(H349,[4]IRA!$H$7:$CS$981,90,FALSE)</f>
        <v>93.6</v>
      </c>
      <c r="BP349" s="10">
        <f t="shared" ref="BP349:BP412" si="58">SUM(BC349:BN349)</f>
        <v>100</v>
      </c>
      <c r="BQ349" s="17">
        <f t="shared" ref="BQ349:BQ412" si="59">IFERROR(BP349/BO349,0)</f>
        <v>1.0683760683760684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1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5</v>
      </c>
      <c r="X350" s="17">
        <f t="shared" si="53"/>
        <v>0.51724137931034486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4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10</v>
      </c>
      <c r="BQ350" s="17">
        <f t="shared" si="59"/>
        <v>0.85470085470085477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4</v>
      </c>
      <c r="S351" s="36">
        <f>VLOOKUP($H351,[1]EDA!$H$6:$BN$980,S$1,FALSE)</f>
        <v>0</v>
      </c>
      <c r="T351" s="36">
        <f>VLOOKUP($H351,[1]EDA!$H$6:$BN$980,T$1,FALSE)</f>
        <v>1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13</v>
      </c>
      <c r="X351" s="17">
        <f t="shared" si="53"/>
        <v>0.47852760736196315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1</v>
      </c>
      <c r="BL351" s="36">
        <f>VLOOKUP($H351,[4]IRA!$H$7:$CS$981,BL$1,FALSE)</f>
        <v>1</v>
      </c>
      <c r="BM351" s="36">
        <f>VLOOKUP($H351,[4]IRA!$H$7:$CS$981,BM$1,FALSE)</f>
        <v>1</v>
      </c>
      <c r="BN351" s="36">
        <f>VLOOKUP($H351,[4]IRA!$H$7:$CS$981,BN$1,FALSE)</f>
        <v>3</v>
      </c>
      <c r="BO351" s="10">
        <f>VLOOKUP(H351,[4]IRA!$H$7:$CS$981,90,FALSE)</f>
        <v>25.349999999999998</v>
      </c>
      <c r="BP351" s="10">
        <f t="shared" si="58"/>
        <v>19</v>
      </c>
      <c r="BQ351" s="17">
        <f t="shared" si="59"/>
        <v>0.74950690335305725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23</v>
      </c>
      <c r="Q352" s="36">
        <f>VLOOKUP($H352,[1]EDA!$H$6:$BN$980,Q$1,FALSE)</f>
        <v>10</v>
      </c>
      <c r="R352" s="36">
        <f>VLOOKUP($H352,[1]EDA!$H$6:$BN$980,R$1,FALSE)</f>
        <v>11</v>
      </c>
      <c r="S352" s="36">
        <f>VLOOKUP($H352,[1]EDA!$H$6:$BN$980,S$1,FALSE)</f>
        <v>11</v>
      </c>
      <c r="T352" s="36">
        <f>VLOOKUP($H352,[1]EDA!$H$6:$BN$980,T$1,FALSE)</f>
        <v>8</v>
      </c>
      <c r="U352" s="36">
        <f>VLOOKUP($H352,[1]EDA!$H$6:$BN$980,U$1,FALSE)</f>
        <v>11</v>
      </c>
      <c r="V352" s="10">
        <f>VLOOKUP(H352,[1]EDA!$H$6:$BO$980,60,FALSE)</f>
        <v>119.33333333333333</v>
      </c>
      <c r="W352" s="10">
        <f t="shared" si="52"/>
        <v>153</v>
      </c>
      <c r="X352" s="17">
        <f t="shared" si="53"/>
        <v>1.282122905027933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1</v>
      </c>
      <c r="AK352" s="20">
        <f>VLOOKUP(H352,[2]EDA!$H$6:$AZ$980,45,FALSE)</f>
        <v>10.833333333333334</v>
      </c>
      <c r="AL352" s="39">
        <f t="shared" si="54"/>
        <v>2</v>
      </c>
      <c r="AM352" s="17">
        <f t="shared" si="55"/>
        <v>0.1846153846153846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8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2</v>
      </c>
      <c r="AZ352" s="20">
        <f>VLOOKUP(H352,[3]IRA!$H$6:$BO$980,60,FALSE)</f>
        <v>0</v>
      </c>
      <c r="BA352" s="20">
        <f t="shared" si="56"/>
        <v>17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31</v>
      </c>
      <c r="BJ352" s="36">
        <f>VLOOKUP($H352,[4]IRA!$H$7:$CS$981,BJ$1,FALSE)</f>
        <v>33</v>
      </c>
      <c r="BK352" s="36">
        <f>VLOOKUP($H352,[4]IRA!$H$7:$CS$981,BK$1,FALSE)</f>
        <v>29</v>
      </c>
      <c r="BL352" s="36">
        <f>VLOOKUP($H352,[4]IRA!$H$7:$CS$981,BL$1,FALSE)</f>
        <v>22</v>
      </c>
      <c r="BM352" s="36">
        <f>VLOOKUP($H352,[4]IRA!$H$7:$CS$981,BM$1,FALSE)</f>
        <v>38</v>
      </c>
      <c r="BN352" s="36">
        <f>VLOOKUP($H352,[4]IRA!$H$7:$CS$981,BN$1,FALSE)</f>
        <v>10</v>
      </c>
      <c r="BO352" s="10">
        <f>VLOOKUP(H352,[4]IRA!$H$7:$CS$981,90,FALSE)</f>
        <v>339.34000000000003</v>
      </c>
      <c r="BP352" s="10">
        <f t="shared" si="58"/>
        <v>333</v>
      </c>
      <c r="BQ352" s="17">
        <f t="shared" si="59"/>
        <v>0.98131667354275942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1</v>
      </c>
      <c r="R374" s="36">
        <f>VLOOKUP($H374,[1]EDA!$H$6:$BN$980,R$1,FALSE)</f>
        <v>1</v>
      </c>
      <c r="S374" s="36">
        <f>VLOOKUP($H374,[1]EDA!$H$6:$BN$980,S$1,FALSE)</f>
        <v>3</v>
      </c>
      <c r="T374" s="36">
        <f>VLOOKUP($H374,[1]EDA!$H$6:$BN$980,T$1,FALSE)</f>
        <v>1</v>
      </c>
      <c r="U374" s="36">
        <f>VLOOKUP($H374,[1]EDA!$H$6:$BN$980,U$1,FALSE)</f>
        <v>1</v>
      </c>
      <c r="V374" s="10">
        <f>VLOOKUP(H374,[1]EDA!$H$6:$BO$980,60,FALSE)</f>
        <v>19.916666666666664</v>
      </c>
      <c r="W374" s="10">
        <f t="shared" si="52"/>
        <v>27</v>
      </c>
      <c r="X374" s="17">
        <f t="shared" si="53"/>
        <v>1.3556485355648538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7</v>
      </c>
      <c r="BK374" s="36">
        <f>VLOOKUP($H374,[4]IRA!$H$7:$CS$981,BK$1,FALSE)</f>
        <v>8</v>
      </c>
      <c r="BL374" s="36">
        <f>VLOOKUP($H374,[4]IRA!$H$7:$CS$981,BL$1,FALSE)</f>
        <v>6</v>
      </c>
      <c r="BM374" s="36">
        <f>VLOOKUP($H374,[4]IRA!$H$7:$CS$981,BM$1,FALSE)</f>
        <v>11</v>
      </c>
      <c r="BN374" s="36">
        <f>VLOOKUP($H374,[4]IRA!$H$7:$CS$981,BN$1,FALSE)</f>
        <v>6</v>
      </c>
      <c r="BO374" s="10">
        <f>VLOOKUP(H374,[4]IRA!$H$7:$CS$981,90,FALSE)</f>
        <v>81.94</v>
      </c>
      <c r="BP374" s="10">
        <f t="shared" si="58"/>
        <v>96</v>
      </c>
      <c r="BQ374" s="17">
        <f t="shared" si="59"/>
        <v>1.1715889675372224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2</v>
      </c>
      <c r="R379" s="36">
        <f>VLOOKUP($H379,[1]EDA!$H$6:$BN$980,R$1,FALSE)</f>
        <v>2</v>
      </c>
      <c r="S379" s="36">
        <f>VLOOKUP($H379,[1]EDA!$H$6:$BN$980,S$1,FALSE)</f>
        <v>0</v>
      </c>
      <c r="T379" s="36">
        <f>VLOOKUP($H379,[1]EDA!$H$6:$BN$980,T$1,FALSE)</f>
        <v>7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15</v>
      </c>
      <c r="X379" s="17">
        <f t="shared" si="53"/>
        <v>1.1180124223602486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2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2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34</v>
      </c>
      <c r="AZ380" s="20">
        <f>VLOOKUP(H380,[3]IRA!$H$6:$BO$980,60,FALSE)</f>
        <v>0.16666666666666666</v>
      </c>
      <c r="BA380" s="20">
        <f t="shared" si="56"/>
        <v>34</v>
      </c>
      <c r="BB380" s="17">
        <f t="shared" si="57"/>
        <v>204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14</v>
      </c>
      <c r="BK380" s="36">
        <f>VLOOKUP($H380,[4]IRA!$H$7:$CS$981,BK$1,FALSE)</f>
        <v>4</v>
      </c>
      <c r="BL380" s="36">
        <f>VLOOKUP($H380,[4]IRA!$H$7:$CS$981,BL$1,FALSE)</f>
        <v>2</v>
      </c>
      <c r="BM380" s="36">
        <f>VLOOKUP($H380,[4]IRA!$H$7:$CS$981,BM$1,FALSE)</f>
        <v>9</v>
      </c>
      <c r="BN380" s="36">
        <f>VLOOKUP($H380,[4]IRA!$H$7:$CS$981,BN$1,FALSE)</f>
        <v>20</v>
      </c>
      <c r="BO380" s="10">
        <f>VLOOKUP(H380,[4]IRA!$H$7:$CS$981,90,FALSE)</f>
        <v>5.85</v>
      </c>
      <c r="BP380" s="10">
        <f t="shared" si="58"/>
        <v>70</v>
      </c>
      <c r="BQ380" s="17">
        <f t="shared" si="59"/>
        <v>11.965811965811966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14</v>
      </c>
      <c r="P381" s="36">
        <f>VLOOKUP($H381,[1]EDA!$H$6:$BN$980,P$1,FALSE)</f>
        <v>11</v>
      </c>
      <c r="Q381" s="36">
        <f>VLOOKUP($H381,[1]EDA!$H$6:$BN$980,Q$1,FALSE)</f>
        <v>9</v>
      </c>
      <c r="R381" s="36">
        <f>VLOOKUP($H381,[1]EDA!$H$6:$BN$980,R$1,FALSE)</f>
        <v>2</v>
      </c>
      <c r="S381" s="36">
        <f>VLOOKUP($H381,[1]EDA!$H$6:$BN$980,S$1,FALSE)</f>
        <v>19</v>
      </c>
      <c r="T381" s="36">
        <f>VLOOKUP($H381,[1]EDA!$H$6:$BN$980,T$1,FALSE)</f>
        <v>28</v>
      </c>
      <c r="U381" s="36">
        <f>VLOOKUP($H381,[1]EDA!$H$6:$BN$980,U$1,FALSE)</f>
        <v>7</v>
      </c>
      <c r="V381" s="10">
        <f>VLOOKUP(H381,[1]EDA!$H$6:$BO$980,60,FALSE)</f>
        <v>71.916666666666671</v>
      </c>
      <c r="W381" s="10">
        <f t="shared" si="52"/>
        <v>125</v>
      </c>
      <c r="X381" s="17">
        <f t="shared" si="53"/>
        <v>1.7381228273464657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2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2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58</v>
      </c>
      <c r="BI381" s="36">
        <f>VLOOKUP($H381,[4]IRA!$H$7:$CS$981,BI$1,FALSE)</f>
        <v>21</v>
      </c>
      <c r="BJ381" s="36">
        <f>VLOOKUP($H381,[4]IRA!$H$7:$CS$981,BJ$1,FALSE)</f>
        <v>15</v>
      </c>
      <c r="BK381" s="36">
        <f>VLOOKUP($H381,[4]IRA!$H$7:$CS$981,BK$1,FALSE)</f>
        <v>1</v>
      </c>
      <c r="BL381" s="36">
        <f>VLOOKUP($H381,[4]IRA!$H$7:$CS$981,BL$1,FALSE)</f>
        <v>27</v>
      </c>
      <c r="BM381" s="36">
        <f>VLOOKUP($H381,[4]IRA!$H$7:$CS$981,BM$1,FALSE)</f>
        <v>31</v>
      </c>
      <c r="BN381" s="36">
        <f>VLOOKUP($H381,[4]IRA!$H$7:$CS$981,BN$1,FALSE)</f>
        <v>10</v>
      </c>
      <c r="BO381" s="10">
        <f>VLOOKUP(H381,[4]IRA!$H$7:$CS$981,90,FALSE)</f>
        <v>189.23</v>
      </c>
      <c r="BP381" s="10">
        <f t="shared" si="58"/>
        <v>263</v>
      </c>
      <c r="BQ381" s="17">
        <f t="shared" si="59"/>
        <v>1.3898430481424722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9</v>
      </c>
      <c r="Q382" s="36">
        <f>VLOOKUP($H382,[1]EDA!$H$6:$BN$980,Q$1,FALSE)</f>
        <v>22</v>
      </c>
      <c r="R382" s="36">
        <f>VLOOKUP($H382,[1]EDA!$H$6:$BN$980,R$1,FALSE)</f>
        <v>0</v>
      </c>
      <c r="S382" s="36">
        <f>VLOOKUP($H382,[1]EDA!$H$6:$BN$980,S$1,FALSE)</f>
        <v>3</v>
      </c>
      <c r="T382" s="36">
        <f>VLOOKUP($H382,[1]EDA!$H$6:$BN$980,T$1,FALSE)</f>
        <v>25</v>
      </c>
      <c r="U382" s="36">
        <f>VLOOKUP($H382,[1]EDA!$H$6:$BN$980,U$1,FALSE)</f>
        <v>8</v>
      </c>
      <c r="V382" s="10">
        <f>VLOOKUP(H382,[1]EDA!$H$6:$BO$980,60,FALSE)</f>
        <v>92.766666666666666</v>
      </c>
      <c r="W382" s="10">
        <f t="shared" si="52"/>
        <v>111</v>
      </c>
      <c r="X382" s="17">
        <f t="shared" si="53"/>
        <v>1.1965504850880344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2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10</v>
      </c>
      <c r="BB382" s="17">
        <f t="shared" si="57"/>
        <v>1.0118043844856661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10</v>
      </c>
      <c r="BJ382" s="36">
        <f>VLOOKUP($H382,[4]IRA!$H$7:$CS$981,BJ$1,FALSE)</f>
        <v>21</v>
      </c>
      <c r="BK382" s="36">
        <f>VLOOKUP($H382,[4]IRA!$H$7:$CS$981,BK$1,FALSE)</f>
        <v>0</v>
      </c>
      <c r="BL382" s="36">
        <f>VLOOKUP($H382,[4]IRA!$H$7:$CS$981,BL$1,FALSE)</f>
        <v>12</v>
      </c>
      <c r="BM382" s="36">
        <f>VLOOKUP($H382,[4]IRA!$H$7:$CS$981,BM$1,FALSE)</f>
        <v>22</v>
      </c>
      <c r="BN382" s="36">
        <f>VLOOKUP($H382,[4]IRA!$H$7:$CS$981,BN$1,FALSE)</f>
        <v>2</v>
      </c>
      <c r="BO382" s="10">
        <f>VLOOKUP(H382,[4]IRA!$H$7:$CS$981,90,FALSE)</f>
        <v>111.68</v>
      </c>
      <c r="BP382" s="10">
        <f t="shared" si="58"/>
        <v>124</v>
      </c>
      <c r="BQ382" s="17">
        <f t="shared" si="59"/>
        <v>1.1103151862464182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2</v>
      </c>
      <c r="S396" s="36">
        <f>VLOOKUP($H396,[1]EDA!$H$6:$BN$980,S$1,FALSE)</f>
        <v>6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18</v>
      </c>
      <c r="X396" s="17">
        <f t="shared" si="53"/>
        <v>0.51355206847360912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1</v>
      </c>
      <c r="BK396" s="36">
        <f>VLOOKUP($H396,[4]IRA!$H$7:$CS$981,BK$1,FALSE)</f>
        <v>11</v>
      </c>
      <c r="BL396" s="36">
        <f>VLOOKUP($H396,[4]IRA!$H$7:$CS$981,BL$1,FALSE)</f>
        <v>12</v>
      </c>
      <c r="BM396" s="36">
        <f>VLOOKUP($H396,[4]IRA!$H$7:$CS$981,BM$1,FALSE)</f>
        <v>2</v>
      </c>
      <c r="BN396" s="36">
        <f>VLOOKUP($H396,[4]IRA!$H$7:$CS$981,BN$1,FALSE)</f>
        <v>2</v>
      </c>
      <c r="BO396" s="10">
        <f>VLOOKUP(H396,[4]IRA!$H$7:$CS$981,90,FALSE)</f>
        <v>52.84</v>
      </c>
      <c r="BP396" s="10">
        <f t="shared" si="58"/>
        <v>65</v>
      </c>
      <c r="BQ396" s="17">
        <f t="shared" si="59"/>
        <v>1.2301286903860711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13</v>
      </c>
      <c r="R423" s="36">
        <f>VLOOKUP($H423,[1]EDA!$H$6:$BN$980,R$1,FALSE)</f>
        <v>5</v>
      </c>
      <c r="S423" s="36">
        <f>VLOOKUP($H423,[1]EDA!$H$6:$BN$980,S$1,FALSE)</f>
        <v>11</v>
      </c>
      <c r="T423" s="36">
        <f>VLOOKUP($H423,[1]EDA!$H$6:$BN$980,T$1,FALSE)</f>
        <v>9</v>
      </c>
      <c r="U423" s="36">
        <f>VLOOKUP($H423,[1]EDA!$H$6:$BN$980,U$1,FALSE)</f>
        <v>1</v>
      </c>
      <c r="V423" s="10">
        <f>VLOOKUP(H423,[1]EDA!$H$6:$BO$980,60,FALSE)</f>
        <v>33.916666666666664</v>
      </c>
      <c r="W423" s="10">
        <f t="shared" si="60"/>
        <v>109</v>
      </c>
      <c r="X423" s="17">
        <f t="shared" si="61"/>
        <v>3.2137592137592139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17</v>
      </c>
      <c r="BK423" s="36">
        <f>VLOOKUP($H423,[4]IRA!$H$7:$CS$981,BK$1,FALSE)</f>
        <v>17</v>
      </c>
      <c r="BL423" s="36">
        <f>VLOOKUP($H423,[4]IRA!$H$7:$CS$981,BL$1,FALSE)</f>
        <v>29</v>
      </c>
      <c r="BM423" s="36">
        <f>VLOOKUP($H423,[4]IRA!$H$7:$CS$981,BM$1,FALSE)</f>
        <v>31</v>
      </c>
      <c r="BN423" s="36">
        <f>VLOOKUP($H423,[4]IRA!$H$7:$CS$981,BN$1,FALSE)</f>
        <v>11</v>
      </c>
      <c r="BO423" s="10">
        <f>VLOOKUP(H423,[4]IRA!$H$7:$CS$981,90,FALSE)</f>
        <v>236.04</v>
      </c>
      <c r="BP423" s="10">
        <f t="shared" si="66"/>
        <v>259</v>
      </c>
      <c r="BQ423" s="17">
        <f t="shared" si="67"/>
        <v>1.0972716488730725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10</v>
      </c>
      <c r="R425" s="36">
        <f>VLOOKUP($H425,[1]EDA!$H$6:$BN$980,R$1,FALSE)</f>
        <v>1</v>
      </c>
      <c r="S425" s="36">
        <f>VLOOKUP($H425,[1]EDA!$H$6:$BN$980,S$1,FALSE)</f>
        <v>1</v>
      </c>
      <c r="T425" s="36">
        <f>VLOOKUP($H425,[1]EDA!$H$6:$BN$980,T$1,FALSE)</f>
        <v>6</v>
      </c>
      <c r="U425" s="36">
        <f>VLOOKUP($H425,[1]EDA!$H$6:$BN$980,U$1,FALSE)</f>
        <v>3</v>
      </c>
      <c r="V425" s="10">
        <f>VLOOKUP(H425,[1]EDA!$H$6:$BO$980,60,FALSE)</f>
        <v>4.5</v>
      </c>
      <c r="W425" s="10">
        <f t="shared" si="60"/>
        <v>41</v>
      </c>
      <c r="X425" s="17">
        <f t="shared" si="61"/>
        <v>9.1111111111111107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2</v>
      </c>
      <c r="BN425" s="36">
        <f>VLOOKUP($H425,[4]IRA!$H$7:$CS$981,BN$1,FALSE)</f>
        <v>3</v>
      </c>
      <c r="BO425" s="10">
        <f>VLOOKUP(H425,[4]IRA!$H$7:$CS$981,90,FALSE)</f>
        <v>64.849999999999994</v>
      </c>
      <c r="BP425" s="10">
        <f t="shared" si="66"/>
        <v>41</v>
      </c>
      <c r="BQ425" s="17">
        <f t="shared" si="67"/>
        <v>0.63222821896684667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5</v>
      </c>
      <c r="R426" s="36">
        <f>VLOOKUP($H426,[1]EDA!$H$6:$BN$980,R$1,FALSE)</f>
        <v>3</v>
      </c>
      <c r="S426" s="36">
        <f>VLOOKUP($H426,[1]EDA!$H$6:$BN$980,S$1,FALSE)</f>
        <v>2</v>
      </c>
      <c r="T426" s="36">
        <f>VLOOKUP($H426,[1]EDA!$H$6:$BN$980,T$1,FALSE)</f>
        <v>2</v>
      </c>
      <c r="U426" s="36">
        <f>VLOOKUP($H426,[1]EDA!$H$6:$BN$980,U$1,FALSE)</f>
        <v>1</v>
      </c>
      <c r="V426" s="10">
        <f>VLOOKUP(H426,[1]EDA!$H$6:$BO$980,60,FALSE)</f>
        <v>31.666666666666668</v>
      </c>
      <c r="W426" s="10">
        <f t="shared" si="60"/>
        <v>34</v>
      </c>
      <c r="X426" s="17">
        <f t="shared" si="61"/>
        <v>1.0736842105263158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2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2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2</v>
      </c>
      <c r="BK426" s="36">
        <f>VLOOKUP($H426,[4]IRA!$H$7:$CS$981,BK$1,FALSE)</f>
        <v>1</v>
      </c>
      <c r="BL426" s="36">
        <f>VLOOKUP($H426,[4]IRA!$H$7:$CS$981,BL$1,FALSE)</f>
        <v>7</v>
      </c>
      <c r="BM426" s="36">
        <f>VLOOKUP($H426,[4]IRA!$H$7:$CS$981,BM$1,FALSE)</f>
        <v>1</v>
      </c>
      <c r="BN426" s="36">
        <f>VLOOKUP($H426,[4]IRA!$H$7:$CS$981,BN$1,FALSE)</f>
        <v>2</v>
      </c>
      <c r="BO426" s="10">
        <f>VLOOKUP(H426,[4]IRA!$H$7:$CS$981,90,FALSE)</f>
        <v>25.349999999999998</v>
      </c>
      <c r="BP426" s="10">
        <f t="shared" si="66"/>
        <v>28</v>
      </c>
      <c r="BQ426" s="17">
        <f t="shared" si="67"/>
        <v>1.1045364891518739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9</v>
      </c>
      <c r="P431" s="36">
        <f>VLOOKUP($H431,[1]EDA!$H$6:$BN$980,P$1,FALSE)</f>
        <v>4</v>
      </c>
      <c r="Q431" s="36">
        <f>VLOOKUP($H431,[1]EDA!$H$6:$BN$980,Q$1,FALSE)</f>
        <v>3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1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37</v>
      </c>
      <c r="X431" s="17">
        <f t="shared" si="61"/>
        <v>0.48323900740095771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21</v>
      </c>
      <c r="BI431" s="36">
        <f>VLOOKUP($H431,[4]IRA!$H$7:$CS$981,BI$1,FALSE)</f>
        <v>6</v>
      </c>
      <c r="BJ431" s="36">
        <f>VLOOKUP($H431,[4]IRA!$H$7:$CS$981,BJ$1,FALSE)</f>
        <v>8</v>
      </c>
      <c r="BK431" s="36">
        <f>VLOOKUP($H431,[4]IRA!$H$7:$CS$981,BK$1,FALSE)</f>
        <v>10</v>
      </c>
      <c r="BL431" s="36">
        <f>VLOOKUP($H431,[4]IRA!$H$7:$CS$981,BL$1,FALSE)</f>
        <v>1</v>
      </c>
      <c r="BM431" s="36">
        <f>VLOOKUP($H431,[4]IRA!$H$7:$CS$981,BM$1,FALSE)</f>
        <v>25</v>
      </c>
      <c r="BN431" s="36">
        <f>VLOOKUP($H431,[4]IRA!$H$7:$CS$981,BN$1,FALSE)</f>
        <v>3</v>
      </c>
      <c r="BO431" s="10">
        <f>VLOOKUP(H431,[4]IRA!$H$7:$CS$981,90,FALSE)</f>
        <v>134.55000000000001</v>
      </c>
      <c r="BP431" s="10">
        <f t="shared" si="66"/>
        <v>143</v>
      </c>
      <c r="BQ431" s="17">
        <f t="shared" si="67"/>
        <v>1.0628019323671496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3</v>
      </c>
      <c r="Q434" s="36">
        <f>VLOOKUP($H434,[1]EDA!$H$6:$BN$980,Q$1,FALSE)</f>
        <v>0</v>
      </c>
      <c r="R434" s="36">
        <f>VLOOKUP($H434,[1]EDA!$H$6:$BN$980,R$1,FALSE)</f>
        <v>2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3</v>
      </c>
      <c r="V434" s="10">
        <f>VLOOKUP(H434,[1]EDA!$H$6:$BO$980,60,FALSE)</f>
        <v>20.083333333333332</v>
      </c>
      <c r="W434" s="10">
        <f t="shared" si="60"/>
        <v>15</v>
      </c>
      <c r="X434" s="17">
        <f t="shared" si="61"/>
        <v>0.74688796680497926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5</v>
      </c>
      <c r="BJ434" s="36">
        <f>VLOOKUP($H434,[4]IRA!$H$7:$CS$981,BJ$1,FALSE)</f>
        <v>0</v>
      </c>
      <c r="BK434" s="36">
        <f>VLOOKUP($H434,[4]IRA!$H$7:$CS$981,BK$1,FALSE)</f>
        <v>32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12</v>
      </c>
      <c r="BO434" s="10">
        <f>VLOOKUP(H434,[4]IRA!$H$7:$CS$981,90,FALSE)</f>
        <v>199.14999999999998</v>
      </c>
      <c r="BP434" s="10">
        <f t="shared" si="66"/>
        <v>151</v>
      </c>
      <c r="BQ434" s="17">
        <f t="shared" si="67"/>
        <v>0.75822244539291994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5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6</v>
      </c>
      <c r="Q435" s="36">
        <f>VLOOKUP($H435,[1]EDA!$H$6:$BN$980,Q$1,FALSE)</f>
        <v>6</v>
      </c>
      <c r="R435" s="36">
        <f>VLOOKUP($H435,[1]EDA!$H$6:$BN$980,R$1,FALSE)</f>
        <v>0</v>
      </c>
      <c r="S435" s="36">
        <f>VLOOKUP($H435,[1]EDA!$H$6:$BN$980,S$1,FALSE)</f>
        <v>3</v>
      </c>
      <c r="T435" s="36">
        <f>VLOOKUP($H435,[1]EDA!$H$6:$BN$980,T$1,FALSE)</f>
        <v>1</v>
      </c>
      <c r="U435" s="36">
        <f>VLOOKUP($H435,[1]EDA!$H$6:$BN$980,U$1,FALSE)</f>
        <v>3</v>
      </c>
      <c r="V435" s="10">
        <f>VLOOKUP(H435,[1]EDA!$H$6:$BO$980,60,FALSE)</f>
        <v>67.95</v>
      </c>
      <c r="W435" s="10">
        <f t="shared" si="60"/>
        <v>47</v>
      </c>
      <c r="X435" s="17">
        <f t="shared" si="61"/>
        <v>0.69168506254598972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13</v>
      </c>
      <c r="BH435" s="36">
        <f>VLOOKUP($H435,[4]IRA!$H$7:$CS$981,BH$1,FALSE)</f>
        <v>0</v>
      </c>
      <c r="BI435" s="36">
        <f>VLOOKUP($H435,[4]IRA!$H$7:$CS$981,BI$1,FALSE)</f>
        <v>9</v>
      </c>
      <c r="BJ435" s="36">
        <f>VLOOKUP($H435,[4]IRA!$H$7:$CS$981,BJ$1,FALSE)</f>
        <v>36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1</v>
      </c>
      <c r="BN435" s="36">
        <f>VLOOKUP($H435,[4]IRA!$H$7:$CS$981,BN$1,FALSE)</f>
        <v>7</v>
      </c>
      <c r="BO435" s="10">
        <f>VLOOKUP(H435,[4]IRA!$H$7:$CS$981,90,FALSE)</f>
        <v>50.779999999999994</v>
      </c>
      <c r="BP435" s="10">
        <f t="shared" si="66"/>
        <v>81</v>
      </c>
      <c r="BQ435" s="17">
        <f t="shared" si="67"/>
        <v>1.5951161874753843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11</v>
      </c>
      <c r="Q436" s="36">
        <f>VLOOKUP($H436,[1]EDA!$H$6:$BN$980,Q$1,FALSE)</f>
        <v>6</v>
      </c>
      <c r="R436" s="36">
        <f>VLOOKUP($H436,[1]EDA!$H$6:$BN$980,R$1,FALSE)</f>
        <v>4</v>
      </c>
      <c r="S436" s="36">
        <f>VLOOKUP($H436,[1]EDA!$H$6:$BN$980,S$1,FALSE)</f>
        <v>0</v>
      </c>
      <c r="T436" s="36">
        <f>VLOOKUP($H436,[1]EDA!$H$6:$BN$980,T$1,FALSE)</f>
        <v>1</v>
      </c>
      <c r="U436" s="36">
        <f>VLOOKUP($H436,[1]EDA!$H$6:$BN$980,U$1,FALSE)</f>
        <v>3</v>
      </c>
      <c r="V436" s="10">
        <f>VLOOKUP(H436,[1]EDA!$H$6:$BO$980,60,FALSE)</f>
        <v>64.5</v>
      </c>
      <c r="W436" s="10">
        <f t="shared" si="60"/>
        <v>54</v>
      </c>
      <c r="X436" s="17">
        <f t="shared" si="61"/>
        <v>0.83720930232558144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13</v>
      </c>
      <c r="BJ436" s="36">
        <f>VLOOKUP($H436,[4]IRA!$H$7:$CS$981,BJ$1,FALSE)</f>
        <v>9</v>
      </c>
      <c r="BK436" s="36">
        <f>VLOOKUP($H436,[4]IRA!$H$7:$CS$981,BK$1,FALSE)</f>
        <v>4</v>
      </c>
      <c r="BL436" s="36">
        <f>VLOOKUP($H436,[4]IRA!$H$7:$CS$981,BL$1,FALSE)</f>
        <v>2</v>
      </c>
      <c r="BM436" s="36">
        <f>VLOOKUP($H436,[4]IRA!$H$7:$CS$981,BM$1,FALSE)</f>
        <v>14</v>
      </c>
      <c r="BN436" s="36">
        <f>VLOOKUP($H436,[4]IRA!$H$7:$CS$981,BN$1,FALSE)</f>
        <v>28</v>
      </c>
      <c r="BO436" s="10">
        <f>VLOOKUP(H436,[4]IRA!$H$7:$CS$981,90,FALSE)</f>
        <v>93.92</v>
      </c>
      <c r="BP436" s="10">
        <f t="shared" si="66"/>
        <v>119</v>
      </c>
      <c r="BQ436" s="17">
        <f t="shared" si="67"/>
        <v>1.2670357751277683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1</v>
      </c>
      <c r="T437" s="36">
        <f>VLOOKUP($H437,[1]EDA!$H$6:$BN$980,T$1,FALSE)</f>
        <v>1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13</v>
      </c>
      <c r="X437" s="17">
        <f t="shared" si="61"/>
        <v>0.59541984732824427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2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44</v>
      </c>
      <c r="BQ437" s="17">
        <f t="shared" si="67"/>
        <v>0.68376068376068377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2</v>
      </c>
      <c r="R440" s="36">
        <f>VLOOKUP($H440,[1]EDA!$H$6:$BN$980,R$1,FALSE)</f>
        <v>4</v>
      </c>
      <c r="S440" s="36">
        <f>VLOOKUP($H440,[1]EDA!$H$6:$BN$980,S$1,FALSE)</f>
        <v>1</v>
      </c>
      <c r="T440" s="36">
        <f>VLOOKUP($H440,[1]EDA!$H$6:$BN$980,T$1,FALSE)</f>
        <v>2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32</v>
      </c>
      <c r="X440" s="17">
        <f t="shared" si="61"/>
        <v>1.0406504065040652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4</v>
      </c>
      <c r="BK440" s="36">
        <f>VLOOKUP($H440,[4]IRA!$H$7:$CS$981,BK$1,FALSE)</f>
        <v>3</v>
      </c>
      <c r="BL440" s="36">
        <f>VLOOKUP($H440,[4]IRA!$H$7:$CS$981,BL$1,FALSE)</f>
        <v>8</v>
      </c>
      <c r="BM440" s="36">
        <f>VLOOKUP($H440,[4]IRA!$H$7:$CS$981,BM$1,FALSE)</f>
        <v>9</v>
      </c>
      <c r="BN440" s="36">
        <f>VLOOKUP($H440,[4]IRA!$H$7:$CS$981,BN$1,FALSE)</f>
        <v>20</v>
      </c>
      <c r="BO440" s="10">
        <f>VLOOKUP(H440,[4]IRA!$H$7:$CS$981,90,FALSE)</f>
        <v>81.98</v>
      </c>
      <c r="BP440" s="10">
        <f t="shared" si="66"/>
        <v>91</v>
      </c>
      <c r="BQ440" s="17">
        <f t="shared" si="67"/>
        <v>1.1100268358136129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1</v>
      </c>
      <c r="R445" s="36">
        <f>VLOOKUP($H445,[1]EDA!$H$6:$BN$980,R$1,FALSE)</f>
        <v>5</v>
      </c>
      <c r="S445" s="36">
        <f>VLOOKUP($H445,[1]EDA!$H$6:$BN$980,S$1,FALSE)</f>
        <v>4</v>
      </c>
      <c r="T445" s="36">
        <f>VLOOKUP($H445,[1]EDA!$H$6:$BN$980,T$1,FALSE)</f>
        <v>2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31</v>
      </c>
      <c r="X445" s="17">
        <f t="shared" si="61"/>
        <v>1.1306990881458967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1</v>
      </c>
      <c r="BM445" s="36">
        <f>VLOOKUP($H445,[4]IRA!$H$7:$CS$981,BM$1,FALSE)</f>
        <v>1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4</v>
      </c>
      <c r="BQ445" s="17">
        <f t="shared" si="67"/>
        <v>2.0512820512820515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1</v>
      </c>
      <c r="Q447" s="36">
        <f>VLOOKUP($H447,[1]EDA!$H$6:$BN$980,Q$1,FALSE)</f>
        <v>2</v>
      </c>
      <c r="R447" s="36">
        <f>VLOOKUP($H447,[1]EDA!$H$6:$BN$980,R$1,FALSE)</f>
        <v>1</v>
      </c>
      <c r="S447" s="36">
        <f>VLOOKUP($H447,[1]EDA!$H$6:$BN$980,S$1,FALSE)</f>
        <v>4</v>
      </c>
      <c r="T447" s="36">
        <f>VLOOKUP($H447,[1]EDA!$H$6:$BN$980,T$1,FALSE)</f>
        <v>2</v>
      </c>
      <c r="U447" s="36">
        <f>VLOOKUP($H447,[1]EDA!$H$6:$BN$980,U$1,FALSE)</f>
        <v>5</v>
      </c>
      <c r="V447" s="10">
        <f>VLOOKUP(H447,[1]EDA!$H$6:$BO$980,60,FALSE)</f>
        <v>56.75</v>
      </c>
      <c r="W447" s="10">
        <f t="shared" si="60"/>
        <v>34</v>
      </c>
      <c r="X447" s="17">
        <f t="shared" si="61"/>
        <v>0.59911894273127753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2</v>
      </c>
      <c r="BM447" s="36">
        <f>VLOOKUP($H447,[4]IRA!$H$7:$CS$981,BM$1,FALSE)</f>
        <v>7</v>
      </c>
      <c r="BN447" s="36">
        <f>VLOOKUP($H447,[4]IRA!$H$7:$CS$981,BN$1,FALSE)</f>
        <v>16</v>
      </c>
      <c r="BO447" s="10">
        <f>VLOOKUP(H447,[4]IRA!$H$7:$CS$981,90,FALSE)</f>
        <v>44.85</v>
      </c>
      <c r="BP447" s="10">
        <f t="shared" si="66"/>
        <v>52</v>
      </c>
      <c r="BQ447" s="17">
        <f t="shared" si="67"/>
        <v>1.1594202898550725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5</v>
      </c>
      <c r="R448" s="36">
        <f>VLOOKUP($H448,[1]EDA!$H$6:$BN$980,R$1,FALSE)</f>
        <v>3</v>
      </c>
      <c r="S448" s="36">
        <f>VLOOKUP($H448,[1]EDA!$H$6:$BN$980,S$1,FALSE)</f>
        <v>1</v>
      </c>
      <c r="T448" s="36">
        <f>VLOOKUP($H448,[1]EDA!$H$6:$BN$980,T$1,FALSE)</f>
        <v>2</v>
      </c>
      <c r="U448" s="36">
        <f>VLOOKUP($H448,[1]EDA!$H$6:$BN$980,U$1,FALSE)</f>
        <v>2</v>
      </c>
      <c r="V448" s="10">
        <f>VLOOKUP(H448,[1]EDA!$H$6:$BO$980,60,FALSE)</f>
        <v>62.583333333333336</v>
      </c>
      <c r="W448" s="10">
        <f t="shared" si="60"/>
        <v>48</v>
      </c>
      <c r="X448" s="17">
        <f t="shared" si="61"/>
        <v>0.76697736351531287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2</v>
      </c>
      <c r="BK448" s="36">
        <f>VLOOKUP($H448,[4]IRA!$H$7:$CS$981,BK$1,FALSE)</f>
        <v>3</v>
      </c>
      <c r="BL448" s="36">
        <f>VLOOKUP($H448,[4]IRA!$H$7:$CS$981,BL$1,FALSE)</f>
        <v>4</v>
      </c>
      <c r="BM448" s="36">
        <f>VLOOKUP($H448,[4]IRA!$H$7:$CS$981,BM$1,FALSE)</f>
        <v>2</v>
      </c>
      <c r="BN448" s="36">
        <f>VLOOKUP($H448,[4]IRA!$H$7:$CS$981,BN$1,FALSE)</f>
        <v>3</v>
      </c>
      <c r="BO448" s="10">
        <f>VLOOKUP(H448,[4]IRA!$H$7:$CS$981,90,FALSE)</f>
        <v>44.849999999999994</v>
      </c>
      <c r="BP448" s="10">
        <f t="shared" si="66"/>
        <v>48</v>
      </c>
      <c r="BQ448" s="17">
        <f t="shared" si="67"/>
        <v>1.0702341137123748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2</v>
      </c>
      <c r="R449" s="36">
        <f>VLOOKUP($H449,[1]EDA!$H$6:$BN$980,R$1,FALSE)</f>
        <v>1</v>
      </c>
      <c r="S449" s="36">
        <f>VLOOKUP($H449,[1]EDA!$H$6:$BN$980,S$1,FALSE)</f>
        <v>4</v>
      </c>
      <c r="T449" s="36">
        <f>VLOOKUP($H449,[1]EDA!$H$6:$BN$980,T$1,FALSE)</f>
        <v>8</v>
      </c>
      <c r="U449" s="36">
        <f>VLOOKUP($H449,[1]EDA!$H$6:$BN$980,U$1,FALSE)</f>
        <v>2</v>
      </c>
      <c r="V449" s="10">
        <f>VLOOKUP(H449,[1]EDA!$H$6:$BO$980,60,FALSE)</f>
        <v>20.916666666666668</v>
      </c>
      <c r="W449" s="10">
        <f t="shared" si="60"/>
        <v>27</v>
      </c>
      <c r="X449" s="17">
        <f t="shared" si="61"/>
        <v>1.2908366533864541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2</v>
      </c>
      <c r="BM449" s="36">
        <f>VLOOKUP($H449,[4]IRA!$H$7:$CS$981,BM$1,FALSE)</f>
        <v>0</v>
      </c>
      <c r="BN449" s="36">
        <f>VLOOKUP($H449,[4]IRA!$H$7:$CS$981,BN$1,FALSE)</f>
        <v>1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4</v>
      </c>
      <c r="R451" s="36">
        <f>VLOOKUP($H451,[1]EDA!$H$6:$BN$980,R$1,FALSE)</f>
        <v>2</v>
      </c>
      <c r="S451" s="36">
        <f>VLOOKUP($H451,[1]EDA!$H$6:$BN$980,S$1,FALSE)</f>
        <v>2</v>
      </c>
      <c r="T451" s="36">
        <f>VLOOKUP($H451,[1]EDA!$H$6:$BN$980,T$1,FALSE)</f>
        <v>2</v>
      </c>
      <c r="U451" s="36">
        <f>VLOOKUP($H451,[1]EDA!$H$6:$BN$980,U$1,FALSE)</f>
        <v>1</v>
      </c>
      <c r="V451" s="10">
        <f>VLOOKUP(H451,[1]EDA!$H$6:$BO$980,60,FALSE)</f>
        <v>34.5</v>
      </c>
      <c r="W451" s="10">
        <f t="shared" si="60"/>
        <v>29</v>
      </c>
      <c r="X451" s="17">
        <f t="shared" si="61"/>
        <v>0.84057971014492749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1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1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7</v>
      </c>
      <c r="BK451" s="36">
        <f>VLOOKUP($H451,[4]IRA!$H$7:$CS$981,BK$1,FALSE)</f>
        <v>9</v>
      </c>
      <c r="BL451" s="36">
        <f>VLOOKUP($H451,[4]IRA!$H$7:$CS$981,BL$1,FALSE)</f>
        <v>9</v>
      </c>
      <c r="BM451" s="36">
        <f>VLOOKUP($H451,[4]IRA!$H$7:$CS$981,BM$1,FALSE)</f>
        <v>5</v>
      </c>
      <c r="BN451" s="36">
        <f>VLOOKUP($H451,[4]IRA!$H$7:$CS$981,BN$1,FALSE)</f>
        <v>3</v>
      </c>
      <c r="BO451" s="10">
        <f>VLOOKUP(H451,[4]IRA!$H$7:$CS$981,90,FALSE)</f>
        <v>99.57</v>
      </c>
      <c r="BP451" s="10">
        <f t="shared" si="66"/>
        <v>93</v>
      </c>
      <c r="BQ451" s="17">
        <f t="shared" si="67"/>
        <v>0.93401626996083165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20</v>
      </c>
      <c r="R452" s="36">
        <f>VLOOKUP($H452,[1]EDA!$H$6:$BN$980,R$1,FALSE)</f>
        <v>20</v>
      </c>
      <c r="S452" s="36">
        <f>VLOOKUP($H452,[1]EDA!$H$6:$BN$980,S$1,FALSE)</f>
        <v>16</v>
      </c>
      <c r="T452" s="36">
        <f>VLOOKUP($H452,[1]EDA!$H$6:$BN$980,T$1,FALSE)</f>
        <v>18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97</v>
      </c>
      <c r="X452" s="17">
        <f t="shared" si="61"/>
        <v>1.8417721518987342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1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1</v>
      </c>
      <c r="AM452" s="17">
        <f t="shared" si="63"/>
        <v>0.76923076923076916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27</v>
      </c>
      <c r="BK452" s="36">
        <f>VLOOKUP($H452,[4]IRA!$H$7:$CS$981,BK$1,FALSE)</f>
        <v>18</v>
      </c>
      <c r="BL452" s="36">
        <f>VLOOKUP($H452,[4]IRA!$H$7:$CS$981,BL$1,FALSE)</f>
        <v>32</v>
      </c>
      <c r="BM452" s="36">
        <f>VLOOKUP($H452,[4]IRA!$H$7:$CS$981,BM$1,FALSE)</f>
        <v>22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142</v>
      </c>
      <c r="BQ452" s="17">
        <f t="shared" si="67"/>
        <v>2.2049689440993787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1</v>
      </c>
      <c r="R454" s="36">
        <f>VLOOKUP($H454,[1]EDA!$H$6:$BN$980,R$1,FALSE)</f>
        <v>2</v>
      </c>
      <c r="S454" s="36">
        <f>VLOOKUP($H454,[1]EDA!$H$6:$BN$980,S$1,FALSE)</f>
        <v>2</v>
      </c>
      <c r="T454" s="36">
        <f>VLOOKUP($H454,[1]EDA!$H$6:$BN$980,T$1,FALSE)</f>
        <v>1</v>
      </c>
      <c r="U454" s="36">
        <f>VLOOKUP($H454,[1]EDA!$H$6:$BN$980,U$1,FALSE)</f>
        <v>1</v>
      </c>
      <c r="V454" s="10">
        <f>VLOOKUP(H454,[1]EDA!$H$6:$BO$980,60,FALSE)</f>
        <v>44.5</v>
      </c>
      <c r="W454" s="10">
        <f t="shared" si="60"/>
        <v>19</v>
      </c>
      <c r="X454" s="17">
        <f t="shared" si="61"/>
        <v>0.42696629213483145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10</v>
      </c>
      <c r="BJ454" s="36">
        <f>VLOOKUP($H454,[4]IRA!$H$7:$CS$981,BJ$1,FALSE)</f>
        <v>13</v>
      </c>
      <c r="BK454" s="36">
        <f>VLOOKUP($H454,[4]IRA!$H$7:$CS$981,BK$1,FALSE)</f>
        <v>8</v>
      </c>
      <c r="BL454" s="36">
        <f>VLOOKUP($H454,[4]IRA!$H$7:$CS$981,BL$1,FALSE)</f>
        <v>5</v>
      </c>
      <c r="BM454" s="36">
        <f>VLOOKUP($H454,[4]IRA!$H$7:$CS$981,BM$1,FALSE)</f>
        <v>13</v>
      </c>
      <c r="BN454" s="36">
        <f>VLOOKUP($H454,[4]IRA!$H$7:$CS$981,BN$1,FALSE)</f>
        <v>12</v>
      </c>
      <c r="BO454" s="10">
        <f>VLOOKUP(H454,[4]IRA!$H$7:$CS$981,90,FALSE)</f>
        <v>89.7</v>
      </c>
      <c r="BP454" s="10">
        <f t="shared" si="66"/>
        <v>119</v>
      </c>
      <c r="BQ454" s="17">
        <f t="shared" si="67"/>
        <v>1.3266443701226309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2</v>
      </c>
      <c r="Q456" s="36">
        <f>VLOOKUP($H456,[1]EDA!$H$6:$BN$980,Q$1,FALSE)</f>
        <v>1</v>
      </c>
      <c r="R456" s="36">
        <f>VLOOKUP($H456,[1]EDA!$H$6:$BN$980,R$1,FALSE)</f>
        <v>0</v>
      </c>
      <c r="S456" s="36">
        <f>VLOOKUP($H456,[1]EDA!$H$6:$BN$980,S$1,FALSE)</f>
        <v>2</v>
      </c>
      <c r="T456" s="36">
        <f>VLOOKUP($H456,[1]EDA!$H$6:$BN$980,T$1,FALSE)</f>
        <v>1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18</v>
      </c>
      <c r="X456" s="17">
        <f t="shared" si="61"/>
        <v>0.95575221238938057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1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2</v>
      </c>
      <c r="BM456" s="36">
        <f>VLOOKUP($H456,[4]IRA!$H$7:$CS$981,BM$1,FALSE)</f>
        <v>1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23</v>
      </c>
      <c r="BQ456" s="17">
        <f t="shared" si="67"/>
        <v>0.62011323806956054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2</v>
      </c>
      <c r="R457" s="36">
        <f>VLOOKUP($H457,[1]EDA!$H$6:$BN$980,R$1,FALSE)</f>
        <v>1</v>
      </c>
      <c r="S457" s="36">
        <f>VLOOKUP($H457,[1]EDA!$H$6:$BN$980,S$1,FALSE)</f>
        <v>1</v>
      </c>
      <c r="T457" s="36">
        <f>VLOOKUP($H457,[1]EDA!$H$6:$BN$980,T$1,FALSE)</f>
        <v>3</v>
      </c>
      <c r="U457" s="36">
        <f>VLOOKUP($H457,[1]EDA!$H$6:$BN$980,U$1,FALSE)</f>
        <v>2</v>
      </c>
      <c r="V457" s="10">
        <f>VLOOKUP(H457,[1]EDA!$H$6:$BO$980,60,FALSE)</f>
        <v>20.083333333333332</v>
      </c>
      <c r="W457" s="10">
        <f t="shared" si="60"/>
        <v>18</v>
      </c>
      <c r="X457" s="17">
        <f t="shared" si="61"/>
        <v>0.89626556016597514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1</v>
      </c>
      <c r="BK457" s="36">
        <f>VLOOKUP($H457,[4]IRA!$H$7:$CS$981,BK$1,FALSE)</f>
        <v>2</v>
      </c>
      <c r="BL457" s="36">
        <f>VLOOKUP($H457,[4]IRA!$H$7:$CS$981,BL$1,FALSE)</f>
        <v>3</v>
      </c>
      <c r="BM457" s="36">
        <f>VLOOKUP($H457,[4]IRA!$H$7:$CS$981,BM$1,FALSE)</f>
        <v>0</v>
      </c>
      <c r="BN457" s="36">
        <f>VLOOKUP($H457,[4]IRA!$H$7:$CS$981,BN$1,FALSE)</f>
        <v>2</v>
      </c>
      <c r="BO457" s="10">
        <f>VLOOKUP(H457,[4]IRA!$H$7:$CS$981,90,FALSE)</f>
        <v>5.85</v>
      </c>
      <c r="BP457" s="10">
        <f t="shared" si="66"/>
        <v>12</v>
      </c>
      <c r="BQ457" s="17">
        <f t="shared" si="67"/>
        <v>2.0512820512820515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2</v>
      </c>
      <c r="X458" s="17">
        <f t="shared" si="61"/>
        <v>0.14285714285714285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1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2</v>
      </c>
      <c r="X459" s="17">
        <f t="shared" si="61"/>
        <v>0.22429906542056077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1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2</v>
      </c>
      <c r="BQ459" s="17">
        <f t="shared" si="67"/>
        <v>1.0256410256410258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7</v>
      </c>
      <c r="R460" s="36">
        <f>VLOOKUP($H460,[1]EDA!$H$6:$BN$980,R$1,FALSE)</f>
        <v>0</v>
      </c>
      <c r="S460" s="36">
        <f>VLOOKUP($H460,[1]EDA!$H$6:$BN$980,S$1,FALSE)</f>
        <v>1</v>
      </c>
      <c r="T460" s="36">
        <f>VLOOKUP($H460,[1]EDA!$H$6:$BN$980,T$1,FALSE)</f>
        <v>2</v>
      </c>
      <c r="U460" s="36">
        <f>VLOOKUP($H460,[1]EDA!$H$6:$BN$980,U$1,FALSE)</f>
        <v>1</v>
      </c>
      <c r="V460" s="10">
        <f>VLOOKUP(H460,[1]EDA!$H$6:$BO$980,60,FALSE)</f>
        <v>24</v>
      </c>
      <c r="W460" s="10">
        <f t="shared" si="60"/>
        <v>16</v>
      </c>
      <c r="X460" s="17">
        <f t="shared" si="61"/>
        <v>0.66666666666666663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2</v>
      </c>
      <c r="BK460" s="36">
        <f>VLOOKUP($H460,[4]IRA!$H$7:$CS$981,BK$1,FALSE)</f>
        <v>4</v>
      </c>
      <c r="BL460" s="36">
        <f>VLOOKUP($H460,[4]IRA!$H$7:$CS$981,BL$1,FALSE)</f>
        <v>9</v>
      </c>
      <c r="BM460" s="36">
        <f>VLOOKUP($H460,[4]IRA!$H$7:$CS$981,BM$1,FALSE)</f>
        <v>3</v>
      </c>
      <c r="BN460" s="36">
        <f>VLOOKUP($H460,[4]IRA!$H$7:$CS$981,BN$1,FALSE)</f>
        <v>4</v>
      </c>
      <c r="BO460" s="10">
        <f>VLOOKUP(H460,[4]IRA!$H$7:$CS$981,90,FALSE)</f>
        <v>62.440000000000005</v>
      </c>
      <c r="BP460" s="10">
        <f t="shared" si="66"/>
        <v>58</v>
      </c>
      <c r="BQ460" s="17">
        <f t="shared" si="67"/>
        <v>0.9288917360666239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4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7</v>
      </c>
      <c r="X467" s="17">
        <f t="shared" si="61"/>
        <v>0.1440329218106996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7</v>
      </c>
      <c r="BJ467" s="36">
        <f>VLOOKUP($H467,[4]IRA!$H$7:$CS$981,BJ$1,FALSE)</f>
        <v>4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22</v>
      </c>
      <c r="BQ467" s="17">
        <f t="shared" si="67"/>
        <v>1.0256410256410258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2</v>
      </c>
      <c r="R469" s="36">
        <f>VLOOKUP($H469,[1]EDA!$H$6:$BN$980,R$1,FALSE)</f>
        <v>1</v>
      </c>
      <c r="S469" s="36">
        <f>VLOOKUP($H469,[1]EDA!$H$6:$BN$980,S$1,FALSE)</f>
        <v>2</v>
      </c>
      <c r="T469" s="36">
        <f>VLOOKUP($H469,[1]EDA!$H$6:$BN$980,T$1,FALSE)</f>
        <v>0</v>
      </c>
      <c r="U469" s="36">
        <f>VLOOKUP($H469,[1]EDA!$H$6:$BN$980,U$1,FALSE)</f>
        <v>1</v>
      </c>
      <c r="V469" s="10">
        <f>VLOOKUP(H469,[1]EDA!$H$6:$BO$980,60,FALSE)</f>
        <v>12.083333333333334</v>
      </c>
      <c r="W469" s="10">
        <f t="shared" si="60"/>
        <v>17</v>
      </c>
      <c r="X469" s="17">
        <f t="shared" si="61"/>
        <v>1.4068965517241379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9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17</v>
      </c>
      <c r="BQ469" s="17">
        <f t="shared" si="67"/>
        <v>1.0897435897435899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1</v>
      </c>
      <c r="R472" s="36">
        <f>VLOOKUP($H472,[1]EDA!$H$6:$BN$980,R$1,FALSE)</f>
        <v>0</v>
      </c>
      <c r="S472" s="36">
        <f>VLOOKUP($H472,[1]EDA!$H$6:$BN$980,S$1,FALSE)</f>
        <v>6</v>
      </c>
      <c r="T472" s="36">
        <f>VLOOKUP($H472,[1]EDA!$H$6:$BN$980,T$1,FALSE)</f>
        <v>0</v>
      </c>
      <c r="U472" s="36">
        <f>VLOOKUP($H472,[1]EDA!$H$6:$BN$980,U$1,FALSE)</f>
        <v>1</v>
      </c>
      <c r="V472" s="10">
        <f>VLOOKUP(H472,[1]EDA!$H$6:$BO$980,60,FALSE)</f>
        <v>19.416666666666668</v>
      </c>
      <c r="W472" s="10">
        <f t="shared" si="60"/>
        <v>22</v>
      </c>
      <c r="X472" s="17">
        <f t="shared" si="61"/>
        <v>1.1330472103004292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2</v>
      </c>
      <c r="BK472" s="36">
        <f>VLOOKUP($H472,[4]IRA!$H$7:$CS$981,BK$1,FALSE)</f>
        <v>0</v>
      </c>
      <c r="BL472" s="36">
        <f>VLOOKUP($H472,[4]IRA!$H$7:$CS$981,BL$1,FALSE)</f>
        <v>10</v>
      </c>
      <c r="BM472" s="36">
        <f>VLOOKUP($H472,[4]IRA!$H$7:$CS$981,BM$1,FALSE)</f>
        <v>0</v>
      </c>
      <c r="BN472" s="36">
        <f>VLOOKUP($H472,[4]IRA!$H$7:$CS$981,BN$1,FALSE)</f>
        <v>2</v>
      </c>
      <c r="BO472" s="10">
        <f>VLOOKUP(H472,[4]IRA!$H$7:$CS$981,90,FALSE)</f>
        <v>39</v>
      </c>
      <c r="BP472" s="10">
        <f t="shared" si="66"/>
        <v>38</v>
      </c>
      <c r="BQ472" s="17">
        <f t="shared" si="67"/>
        <v>0.97435897435897434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2</v>
      </c>
      <c r="U473" s="36">
        <f>VLOOKUP($H473,[1]EDA!$H$6:$BN$980,U$1,FALSE)</f>
        <v>2</v>
      </c>
      <c r="V473" s="10">
        <f>VLOOKUP(H473,[1]EDA!$H$6:$BO$980,60,FALSE)</f>
        <v>25.25</v>
      </c>
      <c r="W473" s="10">
        <f t="shared" si="60"/>
        <v>7</v>
      </c>
      <c r="X473" s="17">
        <f t="shared" si="61"/>
        <v>0.27722772277227725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3</v>
      </c>
      <c r="BO473" s="10">
        <f>VLOOKUP(H473,[4]IRA!$H$7:$CS$981,90,FALSE)</f>
        <v>0</v>
      </c>
      <c r="BP473" s="10">
        <f t="shared" si="66"/>
        <v>8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6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1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26</v>
      </c>
      <c r="X507" s="17">
        <f t="shared" si="69"/>
        <v>0.62625451625853068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3</v>
      </c>
      <c r="BL507" s="36">
        <f>VLOOKUP($H507,[4]IRA!$H$7:$CS$981,BL$1,FALSE)</f>
        <v>0</v>
      </c>
      <c r="BM507" s="36">
        <f>VLOOKUP($H507,[4]IRA!$H$7:$CS$981,BM$1,FALSE)</f>
        <v>2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48</v>
      </c>
      <c r="BQ507" s="17">
        <f t="shared" si="75"/>
        <v>0.58608058608058611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6</v>
      </c>
      <c r="R508" s="36">
        <f>VLOOKUP($H508,[1]EDA!$H$6:$BN$980,R$1,FALSE)</f>
        <v>8</v>
      </c>
      <c r="S508" s="36">
        <f>VLOOKUP($H508,[1]EDA!$H$6:$BN$980,S$1,FALSE)</f>
        <v>2</v>
      </c>
      <c r="T508" s="36">
        <f>VLOOKUP($H508,[1]EDA!$H$6:$BN$980,T$1,FALSE)</f>
        <v>12</v>
      </c>
      <c r="U508" s="36">
        <f>VLOOKUP($H508,[1]EDA!$H$6:$BN$980,U$1,FALSE)</f>
        <v>2</v>
      </c>
      <c r="V508" s="10">
        <f>VLOOKUP(H508,[1]EDA!$H$6:$BO$980,60,FALSE)</f>
        <v>72.166666666666657</v>
      </c>
      <c r="W508" s="10">
        <f t="shared" si="68"/>
        <v>76</v>
      </c>
      <c r="X508" s="17">
        <f t="shared" si="69"/>
        <v>1.0531177829099307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1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5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12</v>
      </c>
      <c r="BK508" s="36">
        <f>VLOOKUP($H508,[4]IRA!$H$7:$CS$981,BK$1,FALSE)</f>
        <v>10</v>
      </c>
      <c r="BL508" s="36">
        <f>VLOOKUP($H508,[4]IRA!$H$7:$CS$981,BL$1,FALSE)</f>
        <v>16</v>
      </c>
      <c r="BM508" s="36">
        <f>VLOOKUP($H508,[4]IRA!$H$7:$CS$981,BM$1,FALSE)</f>
        <v>41</v>
      </c>
      <c r="BN508" s="36">
        <f>VLOOKUP($H508,[4]IRA!$H$7:$CS$981,BN$1,FALSE)</f>
        <v>12</v>
      </c>
      <c r="BO508" s="10">
        <f>VLOOKUP(H508,[4]IRA!$H$7:$CS$981,90,FALSE)</f>
        <v>195.32</v>
      </c>
      <c r="BP508" s="10">
        <f t="shared" si="74"/>
        <v>208</v>
      </c>
      <c r="BQ508" s="17">
        <f t="shared" si="75"/>
        <v>1.0649191071062871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10</v>
      </c>
      <c r="Q509" s="36">
        <f>VLOOKUP($H509,[1]EDA!$H$6:$BN$980,Q$1,FALSE)</f>
        <v>6</v>
      </c>
      <c r="R509" s="36">
        <f>VLOOKUP($H509,[1]EDA!$H$6:$BN$980,R$1,FALSE)</f>
        <v>9</v>
      </c>
      <c r="S509" s="36">
        <f>VLOOKUP($H509,[1]EDA!$H$6:$BN$980,S$1,FALSE)</f>
        <v>7</v>
      </c>
      <c r="T509" s="36">
        <f>VLOOKUP($H509,[1]EDA!$H$6:$BN$980,T$1,FALSE)</f>
        <v>12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56</v>
      </c>
      <c r="X509" s="17">
        <f t="shared" si="69"/>
        <v>0.8784313725490196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26</v>
      </c>
      <c r="BJ509" s="36">
        <f>VLOOKUP($H509,[4]IRA!$H$7:$CS$981,BJ$1,FALSE)</f>
        <v>28</v>
      </c>
      <c r="BK509" s="36">
        <f>VLOOKUP($H509,[4]IRA!$H$7:$CS$981,BK$1,FALSE)</f>
        <v>32</v>
      </c>
      <c r="BL509" s="36">
        <f>VLOOKUP($H509,[4]IRA!$H$7:$CS$981,BL$1,FALSE)</f>
        <v>15</v>
      </c>
      <c r="BM509" s="36">
        <f>VLOOKUP($H509,[4]IRA!$H$7:$CS$981,BM$1,FALSE)</f>
        <v>49</v>
      </c>
      <c r="BN509" s="36">
        <f>VLOOKUP($H509,[4]IRA!$H$7:$CS$981,BN$1,FALSE)</f>
        <v>7</v>
      </c>
      <c r="BO509" s="10">
        <f>VLOOKUP(H509,[4]IRA!$H$7:$CS$981,90,FALSE)</f>
        <v>173.6</v>
      </c>
      <c r="BP509" s="10">
        <f t="shared" si="74"/>
        <v>246</v>
      </c>
      <c r="BQ509" s="17">
        <f t="shared" si="75"/>
        <v>1.4170506912442398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3</v>
      </c>
      <c r="R523" s="36">
        <f>VLOOKUP($H523,[1]EDA!$H$6:$BN$980,R$1,FALSE)</f>
        <v>1</v>
      </c>
      <c r="S523" s="36">
        <f>VLOOKUP($H523,[1]EDA!$H$6:$BN$980,S$1,FALSE)</f>
        <v>1</v>
      </c>
      <c r="T523" s="36">
        <f>VLOOKUP($H523,[1]EDA!$H$6:$BN$980,T$1,FALSE)</f>
        <v>8</v>
      </c>
      <c r="U523" s="36">
        <f>VLOOKUP($H523,[1]EDA!$H$6:$BN$980,U$1,FALSE)</f>
        <v>7</v>
      </c>
      <c r="V523" s="10">
        <f>VLOOKUP(H523,[1]EDA!$H$6:$BO$980,60,FALSE)</f>
        <v>54.75</v>
      </c>
      <c r="W523" s="10">
        <f t="shared" si="68"/>
        <v>42</v>
      </c>
      <c r="X523" s="17">
        <f t="shared" si="69"/>
        <v>0.76712328767123283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40</v>
      </c>
      <c r="AZ523" s="20">
        <f>VLOOKUP(H523,[3]IRA!$H$6:$BO$980,60,FALSE)</f>
        <v>0</v>
      </c>
      <c r="BA523" s="20">
        <f t="shared" si="72"/>
        <v>40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4</v>
      </c>
      <c r="BJ523" s="36">
        <f>VLOOKUP($H523,[4]IRA!$H$7:$CS$981,BJ$1,FALSE)</f>
        <v>10</v>
      </c>
      <c r="BK523" s="36">
        <f>VLOOKUP($H523,[4]IRA!$H$7:$CS$981,BK$1,FALSE)</f>
        <v>8</v>
      </c>
      <c r="BL523" s="36">
        <f>VLOOKUP($H523,[4]IRA!$H$7:$CS$981,BL$1,FALSE)</f>
        <v>22</v>
      </c>
      <c r="BM523" s="36">
        <f>VLOOKUP($H523,[4]IRA!$H$7:$CS$981,BM$1,FALSE)</f>
        <v>34</v>
      </c>
      <c r="BN523" s="36">
        <f>VLOOKUP($H523,[4]IRA!$H$7:$CS$981,BN$1,FALSE)</f>
        <v>33</v>
      </c>
      <c r="BO523" s="10">
        <f>VLOOKUP(H523,[4]IRA!$H$7:$CS$981,90,FALSE)</f>
        <v>187.32</v>
      </c>
      <c r="BP523" s="10">
        <f t="shared" si="74"/>
        <v>211</v>
      </c>
      <c r="BQ523" s="17">
        <f t="shared" si="75"/>
        <v>1.1264146914371129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6</v>
      </c>
      <c r="R526" s="36">
        <f>VLOOKUP($H526,[1]EDA!$H$6:$BN$980,R$1,FALSE)</f>
        <v>6</v>
      </c>
      <c r="S526" s="36">
        <f>VLOOKUP($H526,[1]EDA!$H$6:$BN$980,S$1,FALSE)</f>
        <v>9</v>
      </c>
      <c r="T526" s="36">
        <f>VLOOKUP($H526,[1]EDA!$H$6:$BN$980,T$1,FALSE)</f>
        <v>2</v>
      </c>
      <c r="U526" s="36">
        <f>VLOOKUP($H526,[1]EDA!$H$6:$BN$980,U$1,FALSE)</f>
        <v>4</v>
      </c>
      <c r="V526" s="10">
        <f>VLOOKUP(H526,[1]EDA!$H$6:$BO$980,60,FALSE)</f>
        <v>35.9</v>
      </c>
      <c r="W526" s="10">
        <f t="shared" si="68"/>
        <v>43</v>
      </c>
      <c r="X526" s="17">
        <f t="shared" si="69"/>
        <v>1.1977715877437327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16</v>
      </c>
      <c r="AX526" s="36">
        <f>VLOOKUP($H526,[3]IRA!$H$6:$BN$980,AX$1,FALSE)</f>
        <v>2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26</v>
      </c>
      <c r="BB526" s="17">
        <f t="shared" si="73"/>
        <v>8.6666666666666661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16</v>
      </c>
      <c r="BK526" s="36">
        <f>VLOOKUP($H526,[4]IRA!$H$7:$CS$981,BK$1,FALSE)</f>
        <v>6</v>
      </c>
      <c r="BL526" s="36">
        <f>VLOOKUP($H526,[4]IRA!$H$7:$CS$981,BL$1,FALSE)</f>
        <v>32</v>
      </c>
      <c r="BM526" s="36">
        <f>VLOOKUP($H526,[4]IRA!$H$7:$CS$981,BM$1,FALSE)</f>
        <v>11</v>
      </c>
      <c r="BN526" s="36">
        <f>VLOOKUP($H526,[4]IRA!$H$7:$CS$981,BN$1,FALSE)</f>
        <v>4</v>
      </c>
      <c r="BO526" s="10">
        <f>VLOOKUP(H526,[4]IRA!$H$7:$CS$981,90,FALSE)</f>
        <v>7.8</v>
      </c>
      <c r="BP526" s="10">
        <f t="shared" si="74"/>
        <v>80</v>
      </c>
      <c r="BQ526" s="17">
        <f t="shared" si="75"/>
        <v>10.256410256410257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12</v>
      </c>
      <c r="R533" s="36">
        <f>VLOOKUP($H533,[1]EDA!$H$6:$BN$980,R$1,FALSE)</f>
        <v>0</v>
      </c>
      <c r="S533" s="36">
        <f>VLOOKUP($H533,[1]EDA!$H$6:$BN$980,S$1,FALSE)</f>
        <v>3</v>
      </c>
      <c r="T533" s="36">
        <f>VLOOKUP($H533,[1]EDA!$H$6:$BN$980,T$1,FALSE)</f>
        <v>2</v>
      </c>
      <c r="U533" s="36">
        <f>VLOOKUP($H533,[1]EDA!$H$6:$BN$980,U$1,FALSE)</f>
        <v>5</v>
      </c>
      <c r="V533" s="10">
        <f>VLOOKUP(H533,[1]EDA!$H$6:$BO$980,60,FALSE)</f>
        <v>25</v>
      </c>
      <c r="W533" s="10">
        <f t="shared" si="68"/>
        <v>29</v>
      </c>
      <c r="X533" s="17">
        <f t="shared" si="69"/>
        <v>1.1599999999999999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1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16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1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25</v>
      </c>
      <c r="BQ533" s="17">
        <f t="shared" si="75"/>
        <v>2.522704339051463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14</v>
      </c>
      <c r="P536" s="36">
        <f>VLOOKUP($H536,[1]EDA!$H$6:$BN$980,P$1,FALSE)</f>
        <v>1</v>
      </c>
      <c r="Q536" s="36">
        <f>VLOOKUP($H536,[1]EDA!$H$6:$BN$980,Q$1,FALSE)</f>
        <v>0</v>
      </c>
      <c r="R536" s="36">
        <f>VLOOKUP($H536,[1]EDA!$H$6:$BN$980,R$1,FALSE)</f>
        <v>15</v>
      </c>
      <c r="S536" s="36">
        <f>VLOOKUP($H536,[1]EDA!$H$6:$BN$980,S$1,FALSE)</f>
        <v>12</v>
      </c>
      <c r="T536" s="36">
        <f>VLOOKUP($H536,[1]EDA!$H$6:$BN$980,T$1,FALSE)</f>
        <v>17</v>
      </c>
      <c r="U536" s="36">
        <f>VLOOKUP($H536,[1]EDA!$H$6:$BN$980,U$1,FALSE)</f>
        <v>5</v>
      </c>
      <c r="V536" s="10">
        <f>VLOOKUP(H536,[1]EDA!$H$6:$BO$980,60,FALSE)</f>
        <v>66.900000000000006</v>
      </c>
      <c r="W536" s="10">
        <f t="shared" si="68"/>
        <v>105</v>
      </c>
      <c r="X536" s="17">
        <f t="shared" si="69"/>
        <v>1.569506726457399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17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21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8</v>
      </c>
      <c r="BL536" s="36">
        <f>VLOOKUP($H536,[4]IRA!$H$7:$CS$981,BL$1,FALSE)</f>
        <v>7</v>
      </c>
      <c r="BM536" s="36">
        <f>VLOOKUP($H536,[4]IRA!$H$7:$CS$981,BM$1,FALSE)</f>
        <v>14</v>
      </c>
      <c r="BN536" s="36">
        <f>VLOOKUP($H536,[4]IRA!$H$7:$CS$981,BN$1,FALSE)</f>
        <v>13</v>
      </c>
      <c r="BO536" s="10">
        <f>VLOOKUP(H536,[4]IRA!$H$7:$CS$981,90,FALSE)</f>
        <v>85.839999999999989</v>
      </c>
      <c r="BP536" s="10">
        <f t="shared" si="74"/>
        <v>111</v>
      </c>
      <c r="BQ536" s="17">
        <f t="shared" si="75"/>
        <v>1.2931034482758623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4</v>
      </c>
      <c r="S551" s="36">
        <f>VLOOKUP($H551,[1]EDA!$H$6:$BN$980,S$1,FALSE)</f>
        <v>1</v>
      </c>
      <c r="T551" s="36">
        <f>VLOOKUP($H551,[1]EDA!$H$6:$BN$980,T$1,FALSE)</f>
        <v>1</v>
      </c>
      <c r="U551" s="36">
        <f>VLOOKUP($H551,[1]EDA!$H$6:$BN$980,U$1,FALSE)</f>
        <v>2</v>
      </c>
      <c r="V551" s="10">
        <f>VLOOKUP(H551,[1]EDA!$H$6:$BO$980,60,FALSE)</f>
        <v>38.75</v>
      </c>
      <c r="W551" s="10">
        <f t="shared" si="76"/>
        <v>25</v>
      </c>
      <c r="X551" s="17">
        <f t="shared" si="77"/>
        <v>0.64516129032258063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7</v>
      </c>
      <c r="BK551" s="36">
        <f>VLOOKUP($H551,[4]IRA!$H$7:$CS$981,BK$1,FALSE)</f>
        <v>3</v>
      </c>
      <c r="BL551" s="36">
        <f>VLOOKUP($H551,[4]IRA!$H$7:$CS$981,BL$1,FALSE)</f>
        <v>2</v>
      </c>
      <c r="BM551" s="36">
        <f>VLOOKUP($H551,[4]IRA!$H$7:$CS$981,BM$1,FALSE)</f>
        <v>1</v>
      </c>
      <c r="BN551" s="36">
        <f>VLOOKUP($H551,[4]IRA!$H$7:$CS$981,BN$1,FALSE)</f>
        <v>5</v>
      </c>
      <c r="BO551" s="10">
        <f>VLOOKUP(H551,[4]IRA!$H$7:$CS$981,90,FALSE)</f>
        <v>19.499999999999996</v>
      </c>
      <c r="BP551" s="10">
        <f t="shared" si="82"/>
        <v>32</v>
      </c>
      <c r="BQ551" s="17">
        <f t="shared" si="83"/>
        <v>1.6410256410256414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7</v>
      </c>
      <c r="S552" s="36">
        <f>VLOOKUP($H552,[1]EDA!$H$6:$BN$980,S$1,FALSE)</f>
        <v>9</v>
      </c>
      <c r="T552" s="36">
        <f>VLOOKUP($H552,[1]EDA!$H$6:$BN$980,T$1,FALSE)</f>
        <v>3</v>
      </c>
      <c r="U552" s="36">
        <f>VLOOKUP($H552,[1]EDA!$H$6:$BN$980,U$1,FALSE)</f>
        <v>3</v>
      </c>
      <c r="V552" s="10">
        <f>VLOOKUP(H552,[1]EDA!$H$6:$BO$980,60,FALSE)</f>
        <v>25</v>
      </c>
      <c r="W552" s="10">
        <f t="shared" si="76"/>
        <v>42</v>
      </c>
      <c r="X552" s="17">
        <f t="shared" si="77"/>
        <v>1.68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4</v>
      </c>
      <c r="BL552" s="36">
        <f>VLOOKUP($H552,[4]IRA!$H$7:$CS$981,BL$1,FALSE)</f>
        <v>6</v>
      </c>
      <c r="BM552" s="36">
        <f>VLOOKUP($H552,[4]IRA!$H$7:$CS$981,BM$1,FALSE)</f>
        <v>4</v>
      </c>
      <c r="BN552" s="36">
        <f>VLOOKUP($H552,[4]IRA!$H$7:$CS$981,BN$1,FALSE)</f>
        <v>2</v>
      </c>
      <c r="BO552" s="10">
        <f>VLOOKUP(H552,[4]IRA!$H$7:$CS$981,90,FALSE)</f>
        <v>25.389999999999997</v>
      </c>
      <c r="BP552" s="10">
        <f t="shared" si="82"/>
        <v>34</v>
      </c>
      <c r="BQ552" s="17">
        <f t="shared" si="83"/>
        <v>1.339109885781804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2</v>
      </c>
      <c r="R553" s="36">
        <f>VLOOKUP($H553,[1]EDA!$H$6:$BN$980,R$1,FALSE)</f>
        <v>1</v>
      </c>
      <c r="S553" s="36">
        <f>VLOOKUP($H553,[1]EDA!$H$6:$BN$980,S$1,FALSE)</f>
        <v>4</v>
      </c>
      <c r="T553" s="36">
        <f>VLOOKUP($H553,[1]EDA!$H$6:$BN$980,T$1,FALSE)</f>
        <v>5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29</v>
      </c>
      <c r="X553" s="17">
        <f t="shared" si="77"/>
        <v>0.5043478260869565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1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8</v>
      </c>
      <c r="BQ553" s="17">
        <f t="shared" si="83"/>
        <v>0.82051282051282048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2</v>
      </c>
      <c r="T554" s="36">
        <f>VLOOKUP($H554,[1]EDA!$H$6:$BN$980,T$1,FALSE)</f>
        <v>5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22</v>
      </c>
      <c r="X554" s="17">
        <f t="shared" si="77"/>
        <v>0.60027285129604369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1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1</v>
      </c>
      <c r="BB554" s="17">
        <f t="shared" si="81"/>
        <v>2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1</v>
      </c>
      <c r="BK554" s="36">
        <f>VLOOKUP($H554,[4]IRA!$H$7:$CS$981,BK$1,FALSE)</f>
        <v>5</v>
      </c>
      <c r="BL554" s="36">
        <f>VLOOKUP($H554,[4]IRA!$H$7:$CS$981,BL$1,FALSE)</f>
        <v>4</v>
      </c>
      <c r="BM554" s="36">
        <f>VLOOKUP($H554,[4]IRA!$H$7:$CS$981,BM$1,FALSE)</f>
        <v>6</v>
      </c>
      <c r="BN554" s="36">
        <f>VLOOKUP($H554,[4]IRA!$H$7:$CS$981,BN$1,FALSE)</f>
        <v>1</v>
      </c>
      <c r="BO554" s="10">
        <f>VLOOKUP(H554,[4]IRA!$H$7:$CS$981,90,FALSE)</f>
        <v>39</v>
      </c>
      <c r="BP554" s="10">
        <f t="shared" si="82"/>
        <v>39</v>
      </c>
      <c r="BQ554" s="17">
        <f t="shared" si="83"/>
        <v>1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1</v>
      </c>
      <c r="S556" s="36">
        <f>VLOOKUP($H556,[1]EDA!$H$6:$BN$980,S$1,FALSE)</f>
        <v>1</v>
      </c>
      <c r="T556" s="36">
        <f>VLOOKUP($H556,[1]EDA!$H$6:$BN$980,T$1,FALSE)</f>
        <v>0</v>
      </c>
      <c r="U556" s="36">
        <f>VLOOKUP($H556,[1]EDA!$H$6:$BN$980,U$1,FALSE)</f>
        <v>2</v>
      </c>
      <c r="V556" s="10">
        <f>VLOOKUP(H556,[1]EDA!$H$6:$BO$980,60,FALSE)</f>
        <v>10</v>
      </c>
      <c r="W556" s="10">
        <f t="shared" si="76"/>
        <v>9</v>
      </c>
      <c r="X556" s="17">
        <f t="shared" si="77"/>
        <v>0.9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2</v>
      </c>
      <c r="BK556" s="36">
        <f>VLOOKUP($H556,[4]IRA!$H$7:$CS$981,BK$1,FALSE)</f>
        <v>4</v>
      </c>
      <c r="BL556" s="36">
        <f>VLOOKUP($H556,[4]IRA!$H$7:$CS$981,BL$1,FALSE)</f>
        <v>3</v>
      </c>
      <c r="BM556" s="36">
        <f>VLOOKUP($H556,[4]IRA!$H$7:$CS$981,BM$1,FALSE)</f>
        <v>3</v>
      </c>
      <c r="BN556" s="36">
        <f>VLOOKUP($H556,[4]IRA!$H$7:$CS$981,BN$1,FALSE)</f>
        <v>3</v>
      </c>
      <c r="BO556" s="10">
        <f>VLOOKUP(H556,[4]IRA!$H$7:$CS$981,90,FALSE)</f>
        <v>56.55</v>
      </c>
      <c r="BP556" s="10">
        <f t="shared" si="82"/>
        <v>48</v>
      </c>
      <c r="BQ556" s="17">
        <f t="shared" si="83"/>
        <v>0.8488063660477454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7</v>
      </c>
      <c r="O571" s="36">
        <f>VLOOKUP($H571,[1]EDA!$H$6:$BN$980,O$1,FALSE)</f>
        <v>3</v>
      </c>
      <c r="P571" s="36">
        <f>VLOOKUP($H571,[1]EDA!$H$6:$BN$980,P$1,FALSE)</f>
        <v>1</v>
      </c>
      <c r="Q571" s="36">
        <f>VLOOKUP($H571,[1]EDA!$H$6:$BN$980,Q$1,FALSE)</f>
        <v>12</v>
      </c>
      <c r="R571" s="36">
        <f>VLOOKUP($H571,[1]EDA!$H$6:$BN$980,R$1,FALSE)</f>
        <v>3</v>
      </c>
      <c r="S571" s="36">
        <f>VLOOKUP($H571,[1]EDA!$H$6:$BN$980,S$1,FALSE)</f>
        <v>2</v>
      </c>
      <c r="T571" s="36">
        <f>VLOOKUP($H571,[1]EDA!$H$6:$BN$980,T$1,FALSE)</f>
        <v>4</v>
      </c>
      <c r="U571" s="36">
        <f>VLOOKUP($H571,[1]EDA!$H$6:$BN$980,U$1,FALSE)</f>
        <v>3</v>
      </c>
      <c r="V571" s="10">
        <f>VLOOKUP(H571,[1]EDA!$H$6:$BO$980,60,FALSE)</f>
        <v>25.5</v>
      </c>
      <c r="W571" s="10">
        <f t="shared" si="76"/>
        <v>59</v>
      </c>
      <c r="X571" s="17">
        <f t="shared" si="77"/>
        <v>2.3137254901960786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6</v>
      </c>
      <c r="AY571" s="36">
        <f>VLOOKUP($H571,[3]IRA!$H$6:$BN$980,AY$1,FALSE)</f>
        <v>2</v>
      </c>
      <c r="AZ571" s="20">
        <f>VLOOKUP(H571,[3]IRA!$H$6:$BO$980,60,FALSE)</f>
        <v>1</v>
      </c>
      <c r="BA571" s="20">
        <f t="shared" si="80"/>
        <v>8</v>
      </c>
      <c r="BB571" s="17">
        <f t="shared" si="81"/>
        <v>8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9</v>
      </c>
      <c r="BH571" s="36">
        <f>VLOOKUP($H571,[4]IRA!$H$7:$CS$981,BH$1,FALSE)</f>
        <v>5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1</v>
      </c>
      <c r="BL571" s="36">
        <f>VLOOKUP($H571,[4]IRA!$H$7:$CS$981,BL$1,FALSE)</f>
        <v>8</v>
      </c>
      <c r="BM571" s="36">
        <f>VLOOKUP($H571,[4]IRA!$H$7:$CS$981,BM$1,FALSE)</f>
        <v>51</v>
      </c>
      <c r="BN571" s="36">
        <f>VLOOKUP($H571,[4]IRA!$H$7:$CS$981,BN$1,FALSE)</f>
        <v>10</v>
      </c>
      <c r="BO571" s="10">
        <f>VLOOKUP(H571,[4]IRA!$H$7:$CS$981,90,FALSE)</f>
        <v>66.339999999999989</v>
      </c>
      <c r="BP571" s="10">
        <f t="shared" si="82"/>
        <v>118</v>
      </c>
      <c r="BQ571" s="17">
        <f t="shared" si="83"/>
        <v>1.7787157069641244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17</v>
      </c>
      <c r="R572" s="36">
        <f>VLOOKUP($H572,[1]EDA!$H$6:$BN$980,R$1,FALSE)</f>
        <v>5</v>
      </c>
      <c r="S572" s="36">
        <f>VLOOKUP($H572,[1]EDA!$H$6:$BN$980,S$1,FALSE)</f>
        <v>12</v>
      </c>
      <c r="T572" s="36">
        <f>VLOOKUP($H572,[1]EDA!$H$6:$BN$980,T$1,FALSE)</f>
        <v>5</v>
      </c>
      <c r="U572" s="36">
        <f>VLOOKUP($H572,[1]EDA!$H$6:$BN$980,U$1,FALSE)</f>
        <v>3</v>
      </c>
      <c r="V572" s="10">
        <f>VLOOKUP(H572,[1]EDA!$H$6:$BO$980,60,FALSE)</f>
        <v>103.5</v>
      </c>
      <c r="W572" s="10">
        <f t="shared" si="76"/>
        <v>61</v>
      </c>
      <c r="X572" s="17">
        <f t="shared" si="77"/>
        <v>0.58937198067632846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7</v>
      </c>
      <c r="BK572" s="36">
        <f>VLOOKUP($H572,[4]IRA!$H$7:$CS$981,BK$1,FALSE)</f>
        <v>6</v>
      </c>
      <c r="BL572" s="36">
        <f>VLOOKUP($H572,[4]IRA!$H$7:$CS$981,BL$1,FALSE)</f>
        <v>6</v>
      </c>
      <c r="BM572" s="36">
        <f>VLOOKUP($H572,[4]IRA!$H$7:$CS$981,BM$1,FALSE)</f>
        <v>19</v>
      </c>
      <c r="BN572" s="36">
        <f>VLOOKUP($H572,[4]IRA!$H$7:$CS$981,BN$1,FALSE)</f>
        <v>20</v>
      </c>
      <c r="BO572" s="10">
        <f>VLOOKUP(H572,[4]IRA!$H$7:$CS$981,90,FALSE)</f>
        <v>87.749999999999986</v>
      </c>
      <c r="BP572" s="10">
        <f t="shared" si="82"/>
        <v>113</v>
      </c>
      <c r="BQ572" s="17">
        <f t="shared" si="83"/>
        <v>1.287749287749288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1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14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10</v>
      </c>
      <c r="R593" s="36">
        <f>VLOOKUP($H593,[1]EDA!$H$6:$BN$980,R$1,FALSE)</f>
        <v>20</v>
      </c>
      <c r="S593" s="36">
        <f>VLOOKUP($H593,[1]EDA!$H$6:$BN$980,S$1,FALSE)</f>
        <v>7</v>
      </c>
      <c r="T593" s="36">
        <f>VLOOKUP($H593,[1]EDA!$H$6:$BN$980,T$1,FALSE)</f>
        <v>9</v>
      </c>
      <c r="U593" s="36">
        <f>VLOOKUP($H593,[1]EDA!$H$6:$BN$980,U$1,FALSE)</f>
        <v>3</v>
      </c>
      <c r="V593" s="10">
        <f>VLOOKUP(H593,[1]EDA!$H$6:$BO$980,60,FALSE)</f>
        <v>116.15</v>
      </c>
      <c r="W593" s="10">
        <f t="shared" si="76"/>
        <v>165</v>
      </c>
      <c r="X593" s="17">
        <f t="shared" si="77"/>
        <v>1.4205768402927248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1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5</v>
      </c>
      <c r="BB593" s="17">
        <f t="shared" si="81"/>
        <v>0.625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29</v>
      </c>
      <c r="BK593" s="36">
        <f>VLOOKUP($H593,[4]IRA!$H$7:$CS$981,BK$1,FALSE)</f>
        <v>39</v>
      </c>
      <c r="BL593" s="36">
        <f>VLOOKUP($H593,[4]IRA!$H$7:$CS$981,BL$1,FALSE)</f>
        <v>46</v>
      </c>
      <c r="BM593" s="36">
        <f>VLOOKUP($H593,[4]IRA!$H$7:$CS$981,BM$1,FALSE)</f>
        <v>44</v>
      </c>
      <c r="BN593" s="36">
        <f>VLOOKUP($H593,[4]IRA!$H$7:$CS$981,BN$1,FALSE)</f>
        <v>21</v>
      </c>
      <c r="BO593" s="10">
        <f>VLOOKUP(H593,[4]IRA!$H$7:$CS$981,90,FALSE)</f>
        <v>688.63</v>
      </c>
      <c r="BP593" s="10">
        <f t="shared" si="82"/>
        <v>569</v>
      </c>
      <c r="BQ593" s="17">
        <f t="shared" si="83"/>
        <v>0.82627826263741055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2</v>
      </c>
      <c r="R595" s="36">
        <f>VLOOKUP($H595,[1]EDA!$H$6:$BN$980,R$1,FALSE)</f>
        <v>9</v>
      </c>
      <c r="S595" s="36">
        <f>VLOOKUP($H595,[1]EDA!$H$6:$BN$980,S$1,FALSE)</f>
        <v>2</v>
      </c>
      <c r="T595" s="36">
        <f>VLOOKUP($H595,[1]EDA!$H$6:$BN$980,T$1,FALSE)</f>
        <v>8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42</v>
      </c>
      <c r="X595" s="17">
        <f t="shared" si="77"/>
        <v>1.0513141426783479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11</v>
      </c>
      <c r="BK595" s="36">
        <f>VLOOKUP($H595,[4]IRA!$H$7:$CS$981,BK$1,FALSE)</f>
        <v>5</v>
      </c>
      <c r="BL595" s="36">
        <f>VLOOKUP($H595,[4]IRA!$H$7:$CS$981,BL$1,FALSE)</f>
        <v>6</v>
      </c>
      <c r="BM595" s="36">
        <f>VLOOKUP($H595,[4]IRA!$H$7:$CS$981,BM$1,FALSE)</f>
        <v>3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46</v>
      </c>
      <c r="BQ595" s="17">
        <f t="shared" si="83"/>
        <v>1.1205846528623631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3</v>
      </c>
      <c r="R599" s="36">
        <f>VLOOKUP($H599,[1]EDA!$H$6:$BN$980,R$1,FALSE)</f>
        <v>5</v>
      </c>
      <c r="S599" s="36">
        <f>VLOOKUP($H599,[1]EDA!$H$6:$BN$980,S$1,FALSE)</f>
        <v>4</v>
      </c>
      <c r="T599" s="36">
        <f>VLOOKUP($H599,[1]EDA!$H$6:$BN$980,T$1,FALSE)</f>
        <v>3</v>
      </c>
      <c r="U599" s="36">
        <f>VLOOKUP($H599,[1]EDA!$H$6:$BN$980,U$1,FALSE)</f>
        <v>5</v>
      </c>
      <c r="V599" s="10">
        <f>VLOOKUP(H599,[1]EDA!$H$6:$BO$980,60,FALSE)</f>
        <v>38.75</v>
      </c>
      <c r="W599" s="10">
        <f t="shared" si="76"/>
        <v>38</v>
      </c>
      <c r="X599" s="17">
        <f t="shared" si="77"/>
        <v>0.98064516129032253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7</v>
      </c>
      <c r="BK599" s="36">
        <f>VLOOKUP($H599,[4]IRA!$H$7:$CS$981,BK$1,FALSE)</f>
        <v>6</v>
      </c>
      <c r="BL599" s="36">
        <f>VLOOKUP($H599,[4]IRA!$H$7:$CS$981,BL$1,FALSE)</f>
        <v>5</v>
      </c>
      <c r="BM599" s="36">
        <f>VLOOKUP($H599,[4]IRA!$H$7:$CS$981,BM$1,FALSE)</f>
        <v>3</v>
      </c>
      <c r="BN599" s="36">
        <f>VLOOKUP($H599,[4]IRA!$H$7:$CS$981,BN$1,FALSE)</f>
        <v>2</v>
      </c>
      <c r="BO599" s="10">
        <f>VLOOKUP(H599,[4]IRA!$H$7:$CS$981,90,FALSE)</f>
        <v>21.45</v>
      </c>
      <c r="BP599" s="10">
        <f t="shared" si="82"/>
        <v>38</v>
      </c>
      <c r="BQ599" s="17">
        <f t="shared" si="83"/>
        <v>1.7715617715617715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1</v>
      </c>
      <c r="R600" s="36">
        <f>VLOOKUP($H600,[1]EDA!$H$6:$BN$980,R$1,FALSE)</f>
        <v>3</v>
      </c>
      <c r="S600" s="36">
        <f>VLOOKUP($H600,[1]EDA!$H$6:$BN$980,S$1,FALSE)</f>
        <v>2</v>
      </c>
      <c r="T600" s="36">
        <f>VLOOKUP($H600,[1]EDA!$H$6:$BN$980,T$1,FALSE)</f>
        <v>2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13</v>
      </c>
      <c r="X600" s="17">
        <f t="shared" si="77"/>
        <v>0.77611940298507465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0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1</v>
      </c>
      <c r="BM600" s="36">
        <f>VLOOKUP($H600,[4]IRA!$H$7:$CS$981,BM$1,FALSE)</f>
        <v>2</v>
      </c>
      <c r="BN600" s="36">
        <f>VLOOKUP($H600,[4]IRA!$H$7:$CS$981,BN$1,FALSE)</f>
        <v>2</v>
      </c>
      <c r="BO600" s="10">
        <f>VLOOKUP(H600,[4]IRA!$H$7:$CS$981,90,FALSE)</f>
        <v>23.45</v>
      </c>
      <c r="BP600" s="10">
        <f t="shared" si="82"/>
        <v>16</v>
      </c>
      <c r="BQ600" s="17">
        <f t="shared" si="83"/>
        <v>0.68230277185501065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7</v>
      </c>
      <c r="P602" s="36">
        <f>VLOOKUP($H602,[1]EDA!$H$6:$BN$980,P$1,FALSE)</f>
        <v>3</v>
      </c>
      <c r="Q602" s="36">
        <f>VLOOKUP($H602,[1]EDA!$H$6:$BN$980,Q$1,FALSE)</f>
        <v>2</v>
      </c>
      <c r="R602" s="36">
        <f>VLOOKUP($H602,[1]EDA!$H$6:$BN$980,R$1,FALSE)</f>
        <v>3</v>
      </c>
      <c r="S602" s="36">
        <f>VLOOKUP($H602,[1]EDA!$H$6:$BN$980,S$1,FALSE)</f>
        <v>9</v>
      </c>
      <c r="T602" s="36">
        <f>VLOOKUP($H602,[1]EDA!$H$6:$BN$980,T$1,FALSE)</f>
        <v>3</v>
      </c>
      <c r="U602" s="36">
        <f>VLOOKUP($H602,[1]EDA!$H$6:$BN$980,U$1,FALSE)</f>
        <v>4</v>
      </c>
      <c r="V602" s="10">
        <f>VLOOKUP(H602,[1]EDA!$H$6:$BO$980,60,FALSE)</f>
        <v>41</v>
      </c>
      <c r="W602" s="10">
        <f t="shared" si="76"/>
        <v>46</v>
      </c>
      <c r="X602" s="17">
        <f t="shared" si="77"/>
        <v>1.1219512195121952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7</v>
      </c>
      <c r="BG602" s="36">
        <f>VLOOKUP($H602,[4]IRA!$H$7:$CS$981,BG$1,FALSE)</f>
        <v>12</v>
      </c>
      <c r="BH602" s="36">
        <f>VLOOKUP($H602,[4]IRA!$H$7:$CS$981,BH$1,FALSE)</f>
        <v>15</v>
      </c>
      <c r="BI602" s="36">
        <f>VLOOKUP($H602,[4]IRA!$H$7:$CS$981,BI$1,FALSE)</f>
        <v>4</v>
      </c>
      <c r="BJ602" s="36">
        <f>VLOOKUP($H602,[4]IRA!$H$7:$CS$981,BJ$1,FALSE)</f>
        <v>7</v>
      </c>
      <c r="BK602" s="36">
        <f>VLOOKUP($H602,[4]IRA!$H$7:$CS$981,BK$1,FALSE)</f>
        <v>7</v>
      </c>
      <c r="BL602" s="36">
        <f>VLOOKUP($H602,[4]IRA!$H$7:$CS$981,BL$1,FALSE)</f>
        <v>25</v>
      </c>
      <c r="BM602" s="36">
        <f>VLOOKUP($H602,[4]IRA!$H$7:$CS$981,BM$1,FALSE)</f>
        <v>7</v>
      </c>
      <c r="BN602" s="36">
        <f>VLOOKUP($H602,[4]IRA!$H$7:$CS$981,BN$1,FALSE)</f>
        <v>7</v>
      </c>
      <c r="BO602" s="10">
        <f>VLOOKUP(H602,[4]IRA!$H$7:$CS$981,90,FALSE)</f>
        <v>99.449999999999989</v>
      </c>
      <c r="BP602" s="10">
        <f t="shared" si="82"/>
        <v>132</v>
      </c>
      <c r="BQ602" s="17">
        <f t="shared" si="83"/>
        <v>1.3273001508295628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2</v>
      </c>
      <c r="R606" s="36">
        <f>VLOOKUP($H606,[1]EDA!$H$6:$BN$980,R$1,FALSE)</f>
        <v>3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11</v>
      </c>
      <c r="X606" s="17">
        <f t="shared" si="85"/>
        <v>1.0476190476190477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7</v>
      </c>
      <c r="BJ606" s="36">
        <f>VLOOKUP($H606,[4]IRA!$H$7:$CS$981,BJ$1,FALSE)</f>
        <v>16</v>
      </c>
      <c r="BK606" s="36">
        <f>VLOOKUP($H606,[4]IRA!$H$7:$CS$981,BK$1,FALSE)</f>
        <v>3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83</v>
      </c>
      <c r="BQ606" s="17">
        <f t="shared" si="91"/>
        <v>0.86829166230777288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4</v>
      </c>
      <c r="Q607" s="36">
        <f>VLOOKUP($H607,[1]EDA!$H$6:$BN$980,Q$1,FALSE)</f>
        <v>13</v>
      </c>
      <c r="R607" s="36">
        <f>VLOOKUP($H607,[1]EDA!$H$6:$BN$980,R$1,FALSE)</f>
        <v>6</v>
      </c>
      <c r="S607" s="36">
        <f>VLOOKUP($H607,[1]EDA!$H$6:$BN$980,S$1,FALSE)</f>
        <v>6</v>
      </c>
      <c r="T607" s="36">
        <f>VLOOKUP($H607,[1]EDA!$H$6:$BN$980,T$1,FALSE)</f>
        <v>9</v>
      </c>
      <c r="U607" s="36">
        <f>VLOOKUP($H607,[1]EDA!$H$6:$BN$980,U$1,FALSE)</f>
        <v>5</v>
      </c>
      <c r="V607" s="10">
        <f>VLOOKUP(H607,[1]EDA!$H$6:$BO$980,60,FALSE)</f>
        <v>10.75</v>
      </c>
      <c r="W607" s="10">
        <f t="shared" si="84"/>
        <v>69</v>
      </c>
      <c r="X607" s="17">
        <f t="shared" si="85"/>
        <v>6.4186046511627906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9</v>
      </c>
      <c r="BJ607" s="36">
        <f>VLOOKUP($H607,[4]IRA!$H$7:$CS$981,BJ$1,FALSE)</f>
        <v>19</v>
      </c>
      <c r="BK607" s="36">
        <f>VLOOKUP($H607,[4]IRA!$H$7:$CS$981,BK$1,FALSE)</f>
        <v>10</v>
      </c>
      <c r="BL607" s="36">
        <f>VLOOKUP($H607,[4]IRA!$H$7:$CS$981,BL$1,FALSE)</f>
        <v>3</v>
      </c>
      <c r="BM607" s="36">
        <f>VLOOKUP($H607,[4]IRA!$H$7:$CS$981,BM$1,FALSE)</f>
        <v>5</v>
      </c>
      <c r="BN607" s="36">
        <f>VLOOKUP($H607,[4]IRA!$H$7:$CS$981,BN$1,FALSE)</f>
        <v>4</v>
      </c>
      <c r="BO607" s="10">
        <f>VLOOKUP(H607,[4]IRA!$H$7:$CS$981,90,FALSE)</f>
        <v>126.75</v>
      </c>
      <c r="BP607" s="10">
        <f t="shared" si="90"/>
        <v>123</v>
      </c>
      <c r="BQ607" s="17">
        <f t="shared" si="91"/>
        <v>0.97041420118343191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17</v>
      </c>
      <c r="Q609" s="36">
        <f>VLOOKUP($H609,[1]EDA!$H$6:$BN$980,Q$1,FALSE)</f>
        <v>2</v>
      </c>
      <c r="R609" s="36">
        <f>VLOOKUP($H609,[1]EDA!$H$6:$BN$980,R$1,FALSE)</f>
        <v>9</v>
      </c>
      <c r="S609" s="36">
        <f>VLOOKUP($H609,[1]EDA!$H$6:$BN$980,S$1,FALSE)</f>
        <v>4</v>
      </c>
      <c r="T609" s="36">
        <f>VLOOKUP($H609,[1]EDA!$H$6:$BN$980,T$1,FALSE)</f>
        <v>2</v>
      </c>
      <c r="U609" s="36">
        <f>VLOOKUP($H609,[1]EDA!$H$6:$BN$980,U$1,FALSE)</f>
        <v>1</v>
      </c>
      <c r="V609" s="10">
        <f>VLOOKUP(H609,[1]EDA!$H$6:$BO$980,60,FALSE)</f>
        <v>19.25</v>
      </c>
      <c r="W609" s="10">
        <f t="shared" si="84"/>
        <v>57</v>
      </c>
      <c r="X609" s="17">
        <f t="shared" si="85"/>
        <v>2.9610389610389611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4</v>
      </c>
      <c r="BJ609" s="36">
        <f>VLOOKUP($H609,[4]IRA!$H$7:$CS$981,BJ$1,FALSE)</f>
        <v>6</v>
      </c>
      <c r="BK609" s="36">
        <f>VLOOKUP($H609,[4]IRA!$H$7:$CS$981,BK$1,FALSE)</f>
        <v>5</v>
      </c>
      <c r="BL609" s="36">
        <f>VLOOKUP($H609,[4]IRA!$H$7:$CS$981,BL$1,FALSE)</f>
        <v>6</v>
      </c>
      <c r="BM609" s="36">
        <f>VLOOKUP($H609,[4]IRA!$H$7:$CS$981,BM$1,FALSE)</f>
        <v>8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85</v>
      </c>
      <c r="BQ609" s="17">
        <f t="shared" si="91"/>
        <v>0.79254079254079257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3</v>
      </c>
      <c r="R611" s="36">
        <f>VLOOKUP($H611,[1]EDA!$H$6:$BN$980,R$1,FALSE)</f>
        <v>4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1</v>
      </c>
      <c r="V611" s="10">
        <f>VLOOKUP(H611,[1]EDA!$H$6:$BO$980,60,FALSE)</f>
        <v>29</v>
      </c>
      <c r="W611" s="10">
        <f t="shared" si="84"/>
        <v>33</v>
      </c>
      <c r="X611" s="17">
        <f t="shared" si="85"/>
        <v>1.1379310344827587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4</v>
      </c>
      <c r="BK611" s="36">
        <f>VLOOKUP($H611,[4]IRA!$H$7:$CS$981,BK$1,FALSE)</f>
        <v>10</v>
      </c>
      <c r="BL611" s="36">
        <f>VLOOKUP($H611,[4]IRA!$H$7:$CS$981,BL$1,FALSE)</f>
        <v>1</v>
      </c>
      <c r="BM611" s="36">
        <f>VLOOKUP($H611,[4]IRA!$H$7:$CS$981,BM$1,FALSE)</f>
        <v>9</v>
      </c>
      <c r="BN611" s="36">
        <f>VLOOKUP($H611,[4]IRA!$H$7:$CS$981,BN$1,FALSE)</f>
        <v>6</v>
      </c>
      <c r="BO611" s="10">
        <f>VLOOKUP(H611,[4]IRA!$H$7:$CS$981,90,FALSE)</f>
        <v>111.15</v>
      </c>
      <c r="BP611" s="10">
        <f t="shared" si="90"/>
        <v>92</v>
      </c>
      <c r="BQ611" s="17">
        <f t="shared" si="91"/>
        <v>0.82771030139451185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12</v>
      </c>
      <c r="R612" s="36">
        <f>VLOOKUP($H612,[1]EDA!$H$6:$BN$980,R$1,FALSE)</f>
        <v>8</v>
      </c>
      <c r="S612" s="36">
        <f>VLOOKUP($H612,[1]EDA!$H$6:$BN$980,S$1,FALSE)</f>
        <v>9</v>
      </c>
      <c r="T612" s="36">
        <f>VLOOKUP($H612,[1]EDA!$H$6:$BN$980,T$1,FALSE)</f>
        <v>17</v>
      </c>
      <c r="U612" s="36">
        <f>VLOOKUP($H612,[1]EDA!$H$6:$BN$980,U$1,FALSE)</f>
        <v>5</v>
      </c>
      <c r="V612" s="10">
        <f>VLOOKUP(H612,[1]EDA!$H$6:$BO$980,60,FALSE)</f>
        <v>25.75</v>
      </c>
      <c r="W612" s="10">
        <f t="shared" si="84"/>
        <v>105</v>
      </c>
      <c r="X612" s="17">
        <f t="shared" si="85"/>
        <v>4.0776699029126213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1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4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14</v>
      </c>
      <c r="BJ612" s="36">
        <f>VLOOKUP($H612,[4]IRA!$H$7:$CS$981,BJ$1,FALSE)</f>
        <v>18</v>
      </c>
      <c r="BK612" s="36">
        <f>VLOOKUP($H612,[4]IRA!$H$7:$CS$981,BK$1,FALSE)</f>
        <v>18</v>
      </c>
      <c r="BL612" s="36">
        <f>VLOOKUP($H612,[4]IRA!$H$7:$CS$981,BL$1,FALSE)</f>
        <v>18</v>
      </c>
      <c r="BM612" s="36">
        <f>VLOOKUP($H612,[4]IRA!$H$7:$CS$981,BM$1,FALSE)</f>
        <v>13</v>
      </c>
      <c r="BN612" s="36">
        <f>VLOOKUP($H612,[4]IRA!$H$7:$CS$981,BN$1,FALSE)</f>
        <v>16</v>
      </c>
      <c r="BO612" s="10">
        <f>VLOOKUP(H612,[4]IRA!$H$7:$CS$981,90,FALSE)</f>
        <v>125.13999999999999</v>
      </c>
      <c r="BP612" s="10">
        <f t="shared" si="90"/>
        <v>164</v>
      </c>
      <c r="BQ612" s="17">
        <f t="shared" si="91"/>
        <v>1.3105322039315968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3</v>
      </c>
      <c r="R613" s="36">
        <f>VLOOKUP($H613,[1]EDA!$H$6:$BN$980,R$1,FALSE)</f>
        <v>4</v>
      </c>
      <c r="S613" s="36">
        <f>VLOOKUP($H613,[1]EDA!$H$6:$BN$980,S$1,FALSE)</f>
        <v>4</v>
      </c>
      <c r="T613" s="36">
        <f>VLOOKUP($H613,[1]EDA!$H$6:$BN$980,T$1,FALSE)</f>
        <v>1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36</v>
      </c>
      <c r="X613" s="17">
        <f t="shared" si="85"/>
        <v>0.85207100591715978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8</v>
      </c>
      <c r="BK613" s="36">
        <f>VLOOKUP($H613,[4]IRA!$H$7:$CS$981,BK$1,FALSE)</f>
        <v>7</v>
      </c>
      <c r="BL613" s="36">
        <f>VLOOKUP($H613,[4]IRA!$H$7:$CS$981,BL$1,FALSE)</f>
        <v>3</v>
      </c>
      <c r="BM613" s="36">
        <f>VLOOKUP($H613,[4]IRA!$H$7:$CS$981,BM$1,FALSE)</f>
        <v>12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47</v>
      </c>
      <c r="BQ613" s="17">
        <f t="shared" si="91"/>
        <v>1.5064102564102564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5</v>
      </c>
      <c r="R614" s="36">
        <f>VLOOKUP($H614,[1]EDA!$H$6:$BN$980,R$1,FALSE)</f>
        <v>7</v>
      </c>
      <c r="S614" s="36">
        <f>VLOOKUP($H614,[1]EDA!$H$6:$BN$980,S$1,FALSE)</f>
        <v>0</v>
      </c>
      <c r="T614" s="36">
        <f>VLOOKUP($H614,[1]EDA!$H$6:$BN$980,T$1,FALSE)</f>
        <v>5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42</v>
      </c>
      <c r="X614" s="17">
        <f t="shared" si="85"/>
        <v>4.2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10</v>
      </c>
      <c r="BK614" s="36">
        <f>VLOOKUP($H614,[4]IRA!$H$7:$CS$981,BK$1,FALSE)</f>
        <v>4</v>
      </c>
      <c r="BL614" s="36">
        <f>VLOOKUP($H614,[4]IRA!$H$7:$CS$981,BL$1,FALSE)</f>
        <v>0</v>
      </c>
      <c r="BM614" s="36">
        <f>VLOOKUP($H614,[4]IRA!$H$7:$CS$981,BM$1,FALSE)</f>
        <v>2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85</v>
      </c>
      <c r="BQ614" s="17">
        <f t="shared" si="91"/>
        <v>0.75154730327144115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8</v>
      </c>
      <c r="R615" s="36">
        <f>VLOOKUP($H615,[1]EDA!$H$6:$BN$980,R$1,FALSE)</f>
        <v>4</v>
      </c>
      <c r="S615" s="36">
        <f>VLOOKUP($H615,[1]EDA!$H$6:$BN$980,S$1,FALSE)</f>
        <v>8</v>
      </c>
      <c r="T615" s="36">
        <f>VLOOKUP($H615,[1]EDA!$H$6:$BN$980,T$1,FALSE)</f>
        <v>10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68</v>
      </c>
      <c r="X615" s="17">
        <f t="shared" si="85"/>
        <v>2.324786324786325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9</v>
      </c>
      <c r="BK615" s="36">
        <f>VLOOKUP($H615,[4]IRA!$H$7:$CS$981,BK$1,FALSE)</f>
        <v>6</v>
      </c>
      <c r="BL615" s="36">
        <f>VLOOKUP($H615,[4]IRA!$H$7:$CS$981,BL$1,FALSE)</f>
        <v>16</v>
      </c>
      <c r="BM615" s="36">
        <f>VLOOKUP($H615,[4]IRA!$H$7:$CS$981,BM$1,FALSE)</f>
        <v>17</v>
      </c>
      <c r="BN615" s="36">
        <f>VLOOKUP($H615,[4]IRA!$H$7:$CS$981,BN$1,FALSE)</f>
        <v>1</v>
      </c>
      <c r="BO615" s="10">
        <f>VLOOKUP(H615,[4]IRA!$H$7:$CS$981,90,FALSE)</f>
        <v>93.600000000000009</v>
      </c>
      <c r="BP615" s="10">
        <f t="shared" si="90"/>
        <v>103</v>
      </c>
      <c r="BQ615" s="17">
        <f t="shared" si="91"/>
        <v>1.1004273504273503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2</v>
      </c>
      <c r="R616" s="36">
        <f>VLOOKUP($H616,[1]EDA!$H$6:$BN$980,R$1,FALSE)</f>
        <v>7</v>
      </c>
      <c r="S616" s="36">
        <f>VLOOKUP($H616,[1]EDA!$H$6:$BN$980,S$1,FALSE)</f>
        <v>4</v>
      </c>
      <c r="T616" s="36">
        <f>VLOOKUP($H616,[1]EDA!$H$6:$BN$980,T$1,FALSE)</f>
        <v>5</v>
      </c>
      <c r="U616" s="36">
        <f>VLOOKUP($H616,[1]EDA!$H$6:$BN$980,U$1,FALSE)</f>
        <v>2</v>
      </c>
      <c r="V616" s="10">
        <f>VLOOKUP(H616,[1]EDA!$H$6:$BO$980,60,FALSE)</f>
        <v>18.25</v>
      </c>
      <c r="W616" s="10">
        <f t="shared" si="84"/>
        <v>49</v>
      </c>
      <c r="X616" s="17">
        <f t="shared" si="85"/>
        <v>2.6849315068493151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1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1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7</v>
      </c>
      <c r="BK616" s="36">
        <f>VLOOKUP($H616,[4]IRA!$H$7:$CS$981,BK$1,FALSE)</f>
        <v>9</v>
      </c>
      <c r="BL616" s="36">
        <f>VLOOKUP($H616,[4]IRA!$H$7:$CS$981,BL$1,FALSE)</f>
        <v>5</v>
      </c>
      <c r="BM616" s="36">
        <f>VLOOKUP($H616,[4]IRA!$H$7:$CS$981,BM$1,FALSE)</f>
        <v>8</v>
      </c>
      <c r="BN616" s="36">
        <f>VLOOKUP($H616,[4]IRA!$H$7:$CS$981,BN$1,FALSE)</f>
        <v>3</v>
      </c>
      <c r="BO616" s="10">
        <f>VLOOKUP(H616,[4]IRA!$H$7:$CS$981,90,FALSE)</f>
        <v>76.049999999999983</v>
      </c>
      <c r="BP616" s="10">
        <f t="shared" si="90"/>
        <v>78</v>
      </c>
      <c r="BQ616" s="17">
        <f t="shared" si="91"/>
        <v>1.0256410256410258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6</v>
      </c>
      <c r="Q619" s="36">
        <f>VLOOKUP($H619,[1]EDA!$H$6:$BN$980,Q$1,FALSE)</f>
        <v>3</v>
      </c>
      <c r="R619" s="36">
        <f>VLOOKUP($H619,[1]EDA!$H$6:$BN$980,R$1,FALSE)</f>
        <v>3</v>
      </c>
      <c r="S619" s="36">
        <f>VLOOKUP($H619,[1]EDA!$H$6:$BN$980,S$1,FALSE)</f>
        <v>2</v>
      </c>
      <c r="T619" s="36">
        <f>VLOOKUP($H619,[1]EDA!$H$6:$BN$980,T$1,FALSE)</f>
        <v>2</v>
      </c>
      <c r="U619" s="36">
        <f>VLOOKUP($H619,[1]EDA!$H$6:$BN$980,U$1,FALSE)</f>
        <v>5</v>
      </c>
      <c r="V619" s="10">
        <f>VLOOKUP(H619,[1]EDA!$H$6:$BO$980,60,FALSE)</f>
        <v>16.75</v>
      </c>
      <c r="W619" s="10">
        <f t="shared" si="84"/>
        <v>41</v>
      </c>
      <c r="X619" s="17">
        <f t="shared" si="85"/>
        <v>2.4477611940298507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3</v>
      </c>
      <c r="BJ619" s="36">
        <f>VLOOKUP($H619,[4]IRA!$H$7:$CS$981,BJ$1,FALSE)</f>
        <v>4</v>
      </c>
      <c r="BK619" s="36">
        <f>VLOOKUP($H619,[4]IRA!$H$7:$CS$981,BK$1,FALSE)</f>
        <v>7</v>
      </c>
      <c r="BL619" s="36">
        <f>VLOOKUP($H619,[4]IRA!$H$7:$CS$981,BL$1,FALSE)</f>
        <v>5</v>
      </c>
      <c r="BM619" s="36">
        <f>VLOOKUP($H619,[4]IRA!$H$7:$CS$981,BM$1,FALSE)</f>
        <v>5</v>
      </c>
      <c r="BN619" s="36">
        <f>VLOOKUP($H619,[4]IRA!$H$7:$CS$981,BN$1,FALSE)</f>
        <v>11</v>
      </c>
      <c r="BO619" s="10">
        <f>VLOOKUP(H619,[4]IRA!$H$7:$CS$981,90,FALSE)</f>
        <v>54.599999999999994</v>
      </c>
      <c r="BP619" s="10">
        <f t="shared" si="90"/>
        <v>63</v>
      </c>
      <c r="BQ619" s="17">
        <f t="shared" si="91"/>
        <v>1.153846153846154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4</v>
      </c>
      <c r="P621" s="36">
        <f>VLOOKUP($H621,[1]EDA!$H$6:$BN$980,P$1,FALSE)</f>
        <v>8</v>
      </c>
      <c r="Q621" s="36">
        <f>VLOOKUP($H621,[1]EDA!$H$6:$BN$980,Q$1,FALSE)</f>
        <v>3</v>
      </c>
      <c r="R621" s="36">
        <f>VLOOKUP($H621,[1]EDA!$H$6:$BN$980,R$1,FALSE)</f>
        <v>4</v>
      </c>
      <c r="S621" s="36">
        <f>VLOOKUP($H621,[1]EDA!$H$6:$BN$980,S$1,FALSE)</f>
        <v>4</v>
      </c>
      <c r="T621" s="36">
        <f>VLOOKUP($H621,[1]EDA!$H$6:$BN$980,T$1,FALSE)</f>
        <v>14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73</v>
      </c>
      <c r="X621" s="17">
        <f t="shared" si="85"/>
        <v>4.3582089552238807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1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1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22</v>
      </c>
      <c r="BI621" s="36">
        <f>VLOOKUP($H621,[4]IRA!$H$7:$CS$981,BI$1,FALSE)</f>
        <v>20</v>
      </c>
      <c r="BJ621" s="36">
        <f>VLOOKUP($H621,[4]IRA!$H$7:$CS$981,BJ$1,FALSE)</f>
        <v>17</v>
      </c>
      <c r="BK621" s="36">
        <f>VLOOKUP($H621,[4]IRA!$H$7:$CS$981,BK$1,FALSE)</f>
        <v>6</v>
      </c>
      <c r="BL621" s="36">
        <f>VLOOKUP($H621,[4]IRA!$H$7:$CS$981,BL$1,FALSE)</f>
        <v>5</v>
      </c>
      <c r="BM621" s="36">
        <f>VLOOKUP($H621,[4]IRA!$H$7:$CS$981,BM$1,FALSE)</f>
        <v>29</v>
      </c>
      <c r="BN621" s="36">
        <f>VLOOKUP($H621,[4]IRA!$H$7:$CS$981,BN$1,FALSE)</f>
        <v>3</v>
      </c>
      <c r="BO621" s="10">
        <f>VLOOKUP(H621,[4]IRA!$H$7:$CS$981,90,FALSE)</f>
        <v>224.37</v>
      </c>
      <c r="BP621" s="10">
        <f t="shared" si="90"/>
        <v>215</v>
      </c>
      <c r="BQ621" s="17">
        <f t="shared" si="91"/>
        <v>0.95823862370192092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11</v>
      </c>
      <c r="BQ622" s="17">
        <f t="shared" si="91"/>
        <v>0.5641025641025641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6</v>
      </c>
      <c r="Q623" s="36">
        <f>VLOOKUP($H623,[1]EDA!$H$6:$BN$980,Q$1,FALSE)</f>
        <v>5</v>
      </c>
      <c r="R623" s="36">
        <f>VLOOKUP($H623,[1]EDA!$H$6:$BN$980,R$1,FALSE)</f>
        <v>11</v>
      </c>
      <c r="S623" s="36">
        <f>VLOOKUP($H623,[1]EDA!$H$6:$BN$980,S$1,FALSE)</f>
        <v>12</v>
      </c>
      <c r="T623" s="36">
        <f>VLOOKUP($H623,[1]EDA!$H$6:$BN$980,T$1,FALSE)</f>
        <v>11</v>
      </c>
      <c r="U623" s="36">
        <f>VLOOKUP($H623,[1]EDA!$H$6:$BN$980,U$1,FALSE)</f>
        <v>3</v>
      </c>
      <c r="V623" s="10">
        <f>VLOOKUP(H623,[1]EDA!$H$6:$BO$980,60,FALSE)</f>
        <v>28.25</v>
      </c>
      <c r="W623" s="10">
        <f t="shared" si="84"/>
        <v>100</v>
      </c>
      <c r="X623" s="17">
        <f t="shared" si="85"/>
        <v>3.5398230088495577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30</v>
      </c>
      <c r="BJ623" s="36">
        <f>VLOOKUP($H623,[4]IRA!$H$7:$CS$981,BJ$1,FALSE)</f>
        <v>12</v>
      </c>
      <c r="BK623" s="36">
        <f>VLOOKUP($H623,[4]IRA!$H$7:$CS$981,BK$1,FALSE)</f>
        <v>23</v>
      </c>
      <c r="BL623" s="36">
        <f>VLOOKUP($H623,[4]IRA!$H$7:$CS$981,BL$1,FALSE)</f>
        <v>9</v>
      </c>
      <c r="BM623" s="36">
        <f>VLOOKUP($H623,[4]IRA!$H$7:$CS$981,BM$1,FALSE)</f>
        <v>20</v>
      </c>
      <c r="BN623" s="36">
        <f>VLOOKUP($H623,[4]IRA!$H$7:$CS$981,BN$1,FALSE)</f>
        <v>5</v>
      </c>
      <c r="BO623" s="10">
        <f>VLOOKUP(H623,[4]IRA!$H$7:$CS$981,90,FALSE)</f>
        <v>284.84000000000003</v>
      </c>
      <c r="BP623" s="10">
        <f t="shared" si="90"/>
        <v>249</v>
      </c>
      <c r="BQ623" s="17">
        <f t="shared" si="91"/>
        <v>0.87417497542479983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10</v>
      </c>
      <c r="Q624" s="36">
        <f>VLOOKUP($H624,[1]EDA!$H$6:$BN$980,Q$1,FALSE)</f>
        <v>7</v>
      </c>
      <c r="R624" s="36">
        <f>VLOOKUP($H624,[1]EDA!$H$6:$BN$980,R$1,FALSE)</f>
        <v>27</v>
      </c>
      <c r="S624" s="36">
        <f>VLOOKUP($H624,[1]EDA!$H$6:$BN$980,S$1,FALSE)</f>
        <v>5</v>
      </c>
      <c r="T624" s="36">
        <f>VLOOKUP($H624,[1]EDA!$H$6:$BN$980,T$1,FALSE)</f>
        <v>4</v>
      </c>
      <c r="U624" s="36">
        <f>VLOOKUP($H624,[1]EDA!$H$6:$BN$980,U$1,FALSE)</f>
        <v>4</v>
      </c>
      <c r="V624" s="10">
        <f>VLOOKUP(H624,[1]EDA!$H$6:$BO$980,60,FALSE)</f>
        <v>52.3</v>
      </c>
      <c r="W624" s="10">
        <f t="shared" si="84"/>
        <v>95</v>
      </c>
      <c r="X624" s="17">
        <f t="shared" si="85"/>
        <v>1.8164435946462716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1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9</v>
      </c>
      <c r="BB624" s="17">
        <f t="shared" si="89"/>
        <v>3.1578947368421053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14</v>
      </c>
      <c r="BJ624" s="36">
        <f>VLOOKUP($H624,[4]IRA!$H$7:$CS$981,BJ$1,FALSE)</f>
        <v>9</v>
      </c>
      <c r="BK624" s="36">
        <f>VLOOKUP($H624,[4]IRA!$H$7:$CS$981,BK$1,FALSE)</f>
        <v>15</v>
      </c>
      <c r="BL624" s="36">
        <f>VLOOKUP($H624,[4]IRA!$H$7:$CS$981,BL$1,FALSE)</f>
        <v>7</v>
      </c>
      <c r="BM624" s="36">
        <f>VLOOKUP($H624,[4]IRA!$H$7:$CS$981,BM$1,FALSE)</f>
        <v>0</v>
      </c>
      <c r="BN624" s="36">
        <f>VLOOKUP($H624,[4]IRA!$H$7:$CS$981,BN$1,FALSE)</f>
        <v>4</v>
      </c>
      <c r="BO624" s="10">
        <f>VLOOKUP(H624,[4]IRA!$H$7:$CS$981,90,FALSE)</f>
        <v>181.62999999999997</v>
      </c>
      <c r="BP624" s="10">
        <f t="shared" si="90"/>
        <v>152</v>
      </c>
      <c r="BQ624" s="17">
        <f t="shared" si="91"/>
        <v>0.83686615647194862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1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4</v>
      </c>
      <c r="X625" s="17">
        <f t="shared" si="85"/>
        <v>0.45714285714285713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2</v>
      </c>
      <c r="BK625" s="36">
        <f>VLOOKUP($H625,[4]IRA!$H$7:$CS$981,BK$1,FALSE)</f>
        <v>1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1</v>
      </c>
      <c r="BO625" s="10">
        <f>VLOOKUP(H625,[4]IRA!$H$7:$CS$981,90,FALSE)</f>
        <v>7.84</v>
      </c>
      <c r="BP625" s="10">
        <f t="shared" si="90"/>
        <v>9</v>
      </c>
      <c r="BQ625" s="17">
        <f t="shared" si="91"/>
        <v>1.1479591836734695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2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2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7</v>
      </c>
      <c r="X626" s="17">
        <f t="shared" si="85"/>
        <v>0.65116279069767447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1</v>
      </c>
      <c r="BJ626" s="36">
        <f>VLOOKUP($H626,[4]IRA!$H$7:$CS$981,BJ$1,FALSE)</f>
        <v>6</v>
      </c>
      <c r="BK626" s="36">
        <f>VLOOKUP($H626,[4]IRA!$H$7:$CS$981,BK$1,FALSE)</f>
        <v>0</v>
      </c>
      <c r="BL626" s="36">
        <f>VLOOKUP($H626,[4]IRA!$H$7:$CS$981,BL$1,FALSE)</f>
        <v>4</v>
      </c>
      <c r="BM626" s="36">
        <f>VLOOKUP($H626,[4]IRA!$H$7:$CS$981,BM$1,FALSE)</f>
        <v>2</v>
      </c>
      <c r="BN626" s="36">
        <f>VLOOKUP($H626,[4]IRA!$H$7:$CS$981,BN$1,FALSE)</f>
        <v>2</v>
      </c>
      <c r="BO626" s="10">
        <f>VLOOKUP(H626,[4]IRA!$H$7:$CS$981,90,FALSE)</f>
        <v>19.579999999999998</v>
      </c>
      <c r="BP626" s="10">
        <f t="shared" si="90"/>
        <v>25</v>
      </c>
      <c r="BQ626" s="17">
        <f t="shared" si="91"/>
        <v>1.2768130745658837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1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1</v>
      </c>
      <c r="X631" s="17">
        <f t="shared" si="85"/>
        <v>2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1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2</v>
      </c>
      <c r="BO631" s="10">
        <f>VLOOKUP(H631,[4]IRA!$H$7:$CS$981,90,FALSE)</f>
        <v>0</v>
      </c>
      <c r="BP631" s="10">
        <f t="shared" si="90"/>
        <v>4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4</v>
      </c>
      <c r="R636" s="36">
        <f>VLOOKUP($H636,[1]EDA!$H$6:$BN$980,R$1,FALSE)</f>
        <v>6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19</v>
      </c>
      <c r="X636" s="17">
        <f t="shared" si="85"/>
        <v>1.4339622641509433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5</v>
      </c>
      <c r="BK636" s="36">
        <f>VLOOKUP($H636,[4]IRA!$H$7:$CS$981,BK$1,FALSE)</f>
        <v>8</v>
      </c>
      <c r="BL636" s="36">
        <f>VLOOKUP($H636,[4]IRA!$H$7:$CS$981,BL$1,FALSE)</f>
        <v>5</v>
      </c>
      <c r="BM636" s="36">
        <f>VLOOKUP($H636,[4]IRA!$H$7:$CS$981,BM$1,FALSE)</f>
        <v>0</v>
      </c>
      <c r="BN636" s="36">
        <f>VLOOKUP($H636,[4]IRA!$H$7:$CS$981,BN$1,FALSE)</f>
        <v>8</v>
      </c>
      <c r="BO636" s="10">
        <f>VLOOKUP(H636,[4]IRA!$H$7:$CS$981,90,FALSE)</f>
        <v>60.49</v>
      </c>
      <c r="BP636" s="10">
        <f t="shared" si="90"/>
        <v>67</v>
      </c>
      <c r="BQ636" s="17">
        <f t="shared" si="91"/>
        <v>1.1076210943957678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2</v>
      </c>
      <c r="R637" s="36">
        <f>VLOOKUP($H637,[1]EDA!$H$6:$BN$980,R$1,FALSE)</f>
        <v>1</v>
      </c>
      <c r="S637" s="36">
        <f>VLOOKUP($H637,[1]EDA!$H$6:$BN$980,S$1,FALSE)</f>
        <v>0</v>
      </c>
      <c r="T637" s="36">
        <f>VLOOKUP($H637,[1]EDA!$H$6:$BN$980,T$1,FALSE)</f>
        <v>1</v>
      </c>
      <c r="U637" s="36">
        <f>VLOOKUP($H637,[1]EDA!$H$6:$BN$980,U$1,FALSE)</f>
        <v>1</v>
      </c>
      <c r="V637" s="10">
        <f>VLOOKUP(H637,[1]EDA!$H$6:$BO$980,60,FALSE)</f>
        <v>5.5</v>
      </c>
      <c r="W637" s="10">
        <f t="shared" si="84"/>
        <v>7</v>
      </c>
      <c r="X637" s="17">
        <f t="shared" si="85"/>
        <v>1.2727272727272727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3</v>
      </c>
      <c r="BK637" s="36">
        <f>VLOOKUP($H637,[4]IRA!$H$7:$CS$981,BK$1,FALSE)</f>
        <v>5</v>
      </c>
      <c r="BL637" s="36">
        <f>VLOOKUP($H637,[4]IRA!$H$7:$CS$981,BL$1,FALSE)</f>
        <v>0</v>
      </c>
      <c r="BM637" s="36">
        <f>VLOOKUP($H637,[4]IRA!$H$7:$CS$981,BM$1,FALSE)</f>
        <v>6</v>
      </c>
      <c r="BN637" s="36">
        <f>VLOOKUP($H637,[4]IRA!$H$7:$CS$981,BN$1,FALSE)</f>
        <v>9</v>
      </c>
      <c r="BO637" s="10">
        <f>VLOOKUP(H637,[4]IRA!$H$7:$CS$981,90,FALSE)</f>
        <v>31.2</v>
      </c>
      <c r="BP637" s="10">
        <f t="shared" si="90"/>
        <v>43</v>
      </c>
      <c r="BQ637" s="17">
        <f t="shared" si="91"/>
        <v>1.3782051282051282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7</v>
      </c>
      <c r="R658" s="36">
        <f>VLOOKUP($H658,[1]EDA!$H$6:$BN$980,R$1,FALSE)</f>
        <v>12</v>
      </c>
      <c r="S658" s="36">
        <f>VLOOKUP($H658,[1]EDA!$H$6:$BN$980,S$1,FALSE)</f>
        <v>9</v>
      </c>
      <c r="T658" s="36">
        <f>VLOOKUP($H658,[1]EDA!$H$6:$BN$980,T$1,FALSE)</f>
        <v>5</v>
      </c>
      <c r="U658" s="36">
        <f>VLOOKUP($H658,[1]EDA!$H$6:$BN$980,U$1,FALSE)</f>
        <v>7</v>
      </c>
      <c r="V658" s="10">
        <f>VLOOKUP(H658,[1]EDA!$H$6:$BO$980,60,FALSE)</f>
        <v>33.5</v>
      </c>
      <c r="W658" s="10">
        <f t="shared" si="84"/>
        <v>95</v>
      </c>
      <c r="X658" s="17">
        <f t="shared" si="85"/>
        <v>2.8358208955223883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1</v>
      </c>
      <c r="AX658" s="36">
        <f>VLOOKUP($H658,[3]IRA!$H$6:$BN$980,AX$1,FALSE)</f>
        <v>1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7</v>
      </c>
      <c r="BB658" s="17">
        <f t="shared" si="89"/>
        <v>7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18</v>
      </c>
      <c r="BK658" s="36">
        <f>VLOOKUP($H658,[4]IRA!$H$7:$CS$981,BK$1,FALSE)</f>
        <v>28</v>
      </c>
      <c r="BL658" s="36">
        <f>VLOOKUP($H658,[4]IRA!$H$7:$CS$981,BL$1,FALSE)</f>
        <v>35</v>
      </c>
      <c r="BM658" s="36">
        <f>VLOOKUP($H658,[4]IRA!$H$7:$CS$981,BM$1,FALSE)</f>
        <v>44</v>
      </c>
      <c r="BN658" s="36">
        <f>VLOOKUP($H658,[4]IRA!$H$7:$CS$981,BN$1,FALSE)</f>
        <v>29</v>
      </c>
      <c r="BO658" s="10">
        <f>VLOOKUP(H658,[4]IRA!$H$7:$CS$981,90,FALSE)</f>
        <v>284.99</v>
      </c>
      <c r="BP658" s="10">
        <f t="shared" si="90"/>
        <v>319</v>
      </c>
      <c r="BQ658" s="17">
        <f t="shared" si="91"/>
        <v>1.1193375206147584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2</v>
      </c>
      <c r="R667" s="36">
        <f>VLOOKUP($H667,[1]EDA!$H$6:$BN$980,R$1,FALSE)</f>
        <v>1</v>
      </c>
      <c r="S667" s="36">
        <f>VLOOKUP($H667,[1]EDA!$H$6:$BN$980,S$1,FALSE)</f>
        <v>3</v>
      </c>
      <c r="T667" s="36">
        <f>VLOOKUP($H667,[1]EDA!$H$6:$BN$980,T$1,FALSE)</f>
        <v>1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27</v>
      </c>
      <c r="X667" s="17">
        <f t="shared" si="85"/>
        <v>0.7448275862068966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3</v>
      </c>
      <c r="BL667" s="36">
        <f>VLOOKUP($H667,[4]IRA!$H$7:$CS$981,BL$1,FALSE)</f>
        <v>1</v>
      </c>
      <c r="BM667" s="36">
        <f>VLOOKUP($H667,[4]IRA!$H$7:$CS$981,BM$1,FALSE)</f>
        <v>2</v>
      </c>
      <c r="BN667" s="36">
        <f>VLOOKUP($H667,[4]IRA!$H$7:$CS$981,BN$1,FALSE)</f>
        <v>2</v>
      </c>
      <c r="BO667" s="10">
        <f>VLOOKUP(H667,[4]IRA!$H$7:$CS$981,90,FALSE)</f>
        <v>58.5</v>
      </c>
      <c r="BP667" s="10">
        <f t="shared" si="90"/>
        <v>48</v>
      </c>
      <c r="BQ667" s="17">
        <f t="shared" si="91"/>
        <v>0.82051282051282048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5</v>
      </c>
      <c r="R669" s="36">
        <f>VLOOKUP($H669,[1]EDA!$H$6:$BN$980,R$1,FALSE)</f>
        <v>3</v>
      </c>
      <c r="S669" s="36">
        <f>VLOOKUP($H669,[1]EDA!$H$6:$BN$980,S$1,FALSE)</f>
        <v>7</v>
      </c>
      <c r="T669" s="36">
        <f>VLOOKUP($H669,[1]EDA!$H$6:$BN$980,T$1,FALSE)</f>
        <v>4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65</v>
      </c>
      <c r="X669" s="17">
        <f t="shared" ref="X669:X732" si="93">IFERROR(W669/V669,0)</f>
        <v>0.84251458198314966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2</v>
      </c>
      <c r="BL669" s="36">
        <f>VLOOKUP($H669,[4]IRA!$H$7:$CS$981,BL$1,FALSE)</f>
        <v>3</v>
      </c>
      <c r="BM669" s="36">
        <f>VLOOKUP($H669,[4]IRA!$H$7:$CS$981,BM$1,FALSE)</f>
        <v>3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28</v>
      </c>
      <c r="BQ669" s="17">
        <f t="shared" ref="BQ669:BQ732" si="99">IFERROR(BP669/BO669,0)</f>
        <v>0.84464555052790347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1</v>
      </c>
      <c r="Q670" s="36">
        <f>VLOOKUP($H670,[1]EDA!$H$6:$BN$980,Q$1,FALSE)</f>
        <v>4</v>
      </c>
      <c r="R670" s="36">
        <f>VLOOKUP($H670,[1]EDA!$H$6:$BN$980,R$1,FALSE)</f>
        <v>2</v>
      </c>
      <c r="S670" s="36">
        <f>VLOOKUP($H670,[1]EDA!$H$6:$BN$980,S$1,FALSE)</f>
        <v>6</v>
      </c>
      <c r="T670" s="36">
        <f>VLOOKUP($H670,[1]EDA!$H$6:$BN$980,T$1,FALSE)</f>
        <v>3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41</v>
      </c>
      <c r="X670" s="17">
        <f t="shared" si="93"/>
        <v>1.1549295774647887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2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318</v>
      </c>
      <c r="BB670" s="17">
        <f t="shared" si="97"/>
        <v>1.0879233664043793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5</v>
      </c>
      <c r="BJ670" s="36">
        <f>VLOOKUP($H670,[4]IRA!$H$7:$CS$981,BJ$1,FALSE)</f>
        <v>15</v>
      </c>
      <c r="BK670" s="36">
        <f>VLOOKUP($H670,[4]IRA!$H$7:$CS$981,BK$1,FALSE)</f>
        <v>3</v>
      </c>
      <c r="BL670" s="36">
        <f>VLOOKUP($H670,[4]IRA!$H$7:$CS$981,BL$1,FALSE)</f>
        <v>3</v>
      </c>
      <c r="BM670" s="36">
        <f>VLOOKUP($H670,[4]IRA!$H$7:$CS$981,BM$1,FALSE)</f>
        <v>20</v>
      </c>
      <c r="BN670" s="36">
        <f>VLOOKUP($H670,[4]IRA!$H$7:$CS$981,BN$1,FALSE)</f>
        <v>1</v>
      </c>
      <c r="BO670" s="10">
        <f>VLOOKUP(H670,[4]IRA!$H$7:$CS$981,90,FALSE)</f>
        <v>456.48</v>
      </c>
      <c r="BP670" s="10">
        <f t="shared" si="98"/>
        <v>286</v>
      </c>
      <c r="BQ670" s="17">
        <f t="shared" si="99"/>
        <v>0.62653347353662814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2</v>
      </c>
      <c r="R671" s="36">
        <f>VLOOKUP($H671,[1]EDA!$H$6:$BN$980,R$1,FALSE)</f>
        <v>0</v>
      </c>
      <c r="S671" s="36">
        <f>VLOOKUP($H671,[1]EDA!$H$6:$BN$980,S$1,FALSE)</f>
        <v>1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9</v>
      </c>
      <c r="X671" s="17">
        <f t="shared" si="93"/>
        <v>12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5</v>
      </c>
      <c r="BK671" s="36">
        <f>VLOOKUP($H671,[4]IRA!$H$7:$CS$981,BK$1,FALSE)</f>
        <v>15</v>
      </c>
      <c r="BL671" s="36">
        <f>VLOOKUP($H671,[4]IRA!$H$7:$CS$981,BL$1,FALSE)</f>
        <v>2</v>
      </c>
      <c r="BM671" s="36">
        <f>VLOOKUP($H671,[4]IRA!$H$7:$CS$981,BM$1,FALSE)</f>
        <v>0</v>
      </c>
      <c r="BN671" s="36">
        <f>VLOOKUP($H671,[4]IRA!$H$7:$CS$981,BN$1,FALSE)</f>
        <v>3</v>
      </c>
      <c r="BO671" s="10">
        <f>VLOOKUP(H671,[4]IRA!$H$7:$CS$981,90,FALSE)</f>
        <v>41.07</v>
      </c>
      <c r="BP671" s="10">
        <f t="shared" si="98"/>
        <v>47</v>
      </c>
      <c r="BQ671" s="17">
        <f t="shared" si="99"/>
        <v>1.1443876308741174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2</v>
      </c>
      <c r="Q672" s="36">
        <f>VLOOKUP($H672,[1]EDA!$H$6:$BN$980,Q$1,FALSE)</f>
        <v>8</v>
      </c>
      <c r="R672" s="36">
        <f>VLOOKUP($H672,[1]EDA!$H$6:$BN$980,R$1,FALSE)</f>
        <v>7</v>
      </c>
      <c r="S672" s="36">
        <f>VLOOKUP($H672,[1]EDA!$H$6:$BN$980,S$1,FALSE)</f>
        <v>3</v>
      </c>
      <c r="T672" s="36">
        <f>VLOOKUP($H672,[1]EDA!$H$6:$BN$980,T$1,FALSE)</f>
        <v>4</v>
      </c>
      <c r="U672" s="36">
        <f>VLOOKUP($H672,[1]EDA!$H$6:$BN$980,U$1,FALSE)</f>
        <v>4</v>
      </c>
      <c r="V672" s="10">
        <f>VLOOKUP(H672,[1]EDA!$H$6:$BO$980,60,FALSE)</f>
        <v>12.75</v>
      </c>
      <c r="W672" s="10">
        <f t="shared" si="92"/>
        <v>44</v>
      </c>
      <c r="X672" s="17">
        <f t="shared" si="93"/>
        <v>3.4509803921568629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20</v>
      </c>
      <c r="BJ672" s="36">
        <f>VLOOKUP($H672,[4]IRA!$H$7:$CS$981,BJ$1,FALSE)</f>
        <v>9</v>
      </c>
      <c r="BK672" s="36">
        <f>VLOOKUP($H672,[4]IRA!$H$7:$CS$981,BK$1,FALSE)</f>
        <v>37</v>
      </c>
      <c r="BL672" s="36">
        <f>VLOOKUP($H672,[4]IRA!$H$7:$CS$981,BL$1,FALSE)</f>
        <v>11</v>
      </c>
      <c r="BM672" s="36">
        <f>VLOOKUP($H672,[4]IRA!$H$7:$CS$981,BM$1,FALSE)</f>
        <v>15</v>
      </c>
      <c r="BN672" s="36">
        <f>VLOOKUP($H672,[4]IRA!$H$7:$CS$981,BN$1,FALSE)</f>
        <v>13</v>
      </c>
      <c r="BO672" s="10">
        <f>VLOOKUP(H672,[4]IRA!$H$7:$CS$981,90,FALSE)</f>
        <v>402.1</v>
      </c>
      <c r="BP672" s="10">
        <f t="shared" si="98"/>
        <v>313</v>
      </c>
      <c r="BQ672" s="17">
        <f t="shared" si="99"/>
        <v>0.77841333001740853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7</v>
      </c>
      <c r="R692" s="36">
        <f>VLOOKUP($H692,[1]EDA!$H$6:$BN$980,R$1,FALSE)</f>
        <v>8</v>
      </c>
      <c r="S692" s="36">
        <f>VLOOKUP($H692,[1]EDA!$H$6:$BN$980,S$1,FALSE)</f>
        <v>4</v>
      </c>
      <c r="T692" s="36">
        <f>VLOOKUP($H692,[1]EDA!$H$6:$BN$980,T$1,FALSE)</f>
        <v>3</v>
      </c>
      <c r="U692" s="36">
        <f>VLOOKUP($H692,[1]EDA!$H$6:$BN$980,U$1,FALSE)</f>
        <v>2</v>
      </c>
      <c r="V692" s="10">
        <f>VLOOKUP(H692,[1]EDA!$H$6:$BO$980,60,FALSE)</f>
        <v>24.25</v>
      </c>
      <c r="W692" s="10">
        <f t="shared" si="92"/>
        <v>47</v>
      </c>
      <c r="X692" s="17">
        <f t="shared" si="93"/>
        <v>1.9381443298969072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5</v>
      </c>
      <c r="BK692" s="36">
        <f>VLOOKUP($H692,[4]IRA!$H$7:$CS$981,BK$1,FALSE)</f>
        <v>0</v>
      </c>
      <c r="BL692" s="36">
        <f>VLOOKUP($H692,[4]IRA!$H$7:$CS$981,BL$1,FALSE)</f>
        <v>3</v>
      </c>
      <c r="BM692" s="36">
        <f>VLOOKUP($H692,[4]IRA!$H$7:$CS$981,BM$1,FALSE)</f>
        <v>10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55</v>
      </c>
      <c r="BQ692" s="17">
        <f t="shared" si="99"/>
        <v>0.8814102564102565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4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3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9</v>
      </c>
      <c r="X694" s="17">
        <f t="shared" si="93"/>
        <v>6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2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2</v>
      </c>
      <c r="BB694" s="17">
        <f t="shared" si="97"/>
        <v>0.66666666666666663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2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6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8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2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1</v>
      </c>
      <c r="T695" s="36">
        <f>VLOOKUP($H695,[1]EDA!$H$6:$BN$980,T$1,FALSE)</f>
        <v>1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14</v>
      </c>
      <c r="X695" s="17">
        <f t="shared" si="93"/>
        <v>4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82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86</v>
      </c>
      <c r="BB695" s="17">
        <f t="shared" si="97"/>
        <v>23.243243243243242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1</v>
      </c>
      <c r="BI695" s="36">
        <f>VLOOKUP($H695,[4]IRA!$H$7:$CS$981,BI$1,FALSE)</f>
        <v>41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68</v>
      </c>
      <c r="BQ695" s="17">
        <f t="shared" si="99"/>
        <v>1.3385826771653544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8</v>
      </c>
      <c r="S701" s="36">
        <f>VLOOKUP($H701,[1]EDA!$H$6:$BN$980,S$1,FALSE)</f>
        <v>14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26</v>
      </c>
      <c r="X701" s="17">
        <f t="shared" si="93"/>
        <v>26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16</v>
      </c>
      <c r="AW701" s="36">
        <f>VLOOKUP($H701,[3]IRA!$H$6:$BN$980,AW$1,FALSE)</f>
        <v>2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18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61</v>
      </c>
      <c r="BL701" s="36">
        <f>VLOOKUP($H701,[4]IRA!$H$7:$CS$981,BL$1,FALSE)</f>
        <v>19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132</v>
      </c>
      <c r="BQ701" s="17">
        <f t="shared" si="99"/>
        <v>1.3017751479289943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24</v>
      </c>
      <c r="P709" s="36">
        <f>VLOOKUP($H709,[1]EDA!$H$6:$BN$980,P$1,FALSE)</f>
        <v>3</v>
      </c>
      <c r="Q709" s="36">
        <f>VLOOKUP($H709,[1]EDA!$H$6:$BN$980,Q$1,FALSE)</f>
        <v>7</v>
      </c>
      <c r="R709" s="36">
        <f>VLOOKUP($H709,[1]EDA!$H$6:$BN$980,R$1,FALSE)</f>
        <v>4</v>
      </c>
      <c r="S709" s="36">
        <f>VLOOKUP($H709,[1]EDA!$H$6:$BN$980,S$1,FALSE)</f>
        <v>10</v>
      </c>
      <c r="T709" s="36">
        <f>VLOOKUP($H709,[1]EDA!$H$6:$BN$980,T$1,FALSE)</f>
        <v>4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64</v>
      </c>
      <c r="X709" s="17">
        <f t="shared" si="93"/>
        <v>9.481481481481481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1</v>
      </c>
      <c r="BK709" s="36">
        <f>VLOOKUP($H709,[4]IRA!$H$7:$CS$981,BK$1,FALSE)</f>
        <v>1</v>
      </c>
      <c r="BL709" s="36">
        <f>VLOOKUP($H709,[4]IRA!$H$7:$CS$981,BL$1,FALSE)</f>
        <v>26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48</v>
      </c>
      <c r="BQ709" s="17">
        <f t="shared" si="99"/>
        <v>1.2266802964477383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2</v>
      </c>
      <c r="R714" s="36">
        <f>VLOOKUP($H714,[1]EDA!$H$6:$BN$980,R$1,FALSE)</f>
        <v>1</v>
      </c>
      <c r="S714" s="36">
        <f>VLOOKUP($H714,[1]EDA!$H$6:$BN$980,S$1,FALSE)</f>
        <v>2</v>
      </c>
      <c r="T714" s="36">
        <f>VLOOKUP($H714,[1]EDA!$H$6:$BN$980,T$1,FALSE)</f>
        <v>4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43</v>
      </c>
      <c r="X714" s="17">
        <f t="shared" si="93"/>
        <v>1.8297872340425532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6</v>
      </c>
      <c r="BK714" s="36">
        <f>VLOOKUP($H714,[4]IRA!$H$7:$CS$981,BK$1,FALSE)</f>
        <v>8</v>
      </c>
      <c r="BL714" s="36">
        <f>VLOOKUP($H714,[4]IRA!$H$7:$CS$981,BL$1,FALSE)</f>
        <v>8</v>
      </c>
      <c r="BM714" s="36">
        <f>VLOOKUP($H714,[4]IRA!$H$7:$CS$981,BM$1,FALSE)</f>
        <v>8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74</v>
      </c>
      <c r="BQ714" s="17">
        <f t="shared" si="99"/>
        <v>1.0842490842490842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2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36</v>
      </c>
      <c r="BQ715" s="17">
        <f t="shared" si="99"/>
        <v>0.55693069306930709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2</v>
      </c>
      <c r="S718" s="36">
        <f>VLOOKUP($H718,[1]EDA!$H$6:$BN$980,S$1,FALSE)</f>
        <v>2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13</v>
      </c>
      <c r="X718" s="17">
        <f t="shared" si="93"/>
        <v>10.4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3</v>
      </c>
      <c r="BL718" s="36">
        <f>VLOOKUP($H718,[4]IRA!$H$7:$CS$981,BL$1,FALSE)</f>
        <v>2</v>
      </c>
      <c r="BM718" s="36">
        <f>VLOOKUP($H718,[4]IRA!$H$7:$CS$981,BM$1,FALSE)</f>
        <v>2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12</v>
      </c>
      <c r="BQ718" s="17">
        <f t="shared" si="99"/>
        <v>3.0769230769230771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2</v>
      </c>
      <c r="R719" s="36">
        <f>VLOOKUP($H719,[1]EDA!$H$6:$BN$980,R$1,FALSE)</f>
        <v>0</v>
      </c>
      <c r="S719" s="36">
        <f>VLOOKUP($H719,[1]EDA!$H$6:$BN$980,S$1,FALSE)</f>
        <v>6</v>
      </c>
      <c r="T719" s="36">
        <f>VLOOKUP($H719,[1]EDA!$H$6:$BN$980,T$1,FALSE)</f>
        <v>3</v>
      </c>
      <c r="U719" s="36">
        <f>VLOOKUP($H719,[1]EDA!$H$6:$BN$980,U$1,FALSE)</f>
        <v>2</v>
      </c>
      <c r="V719" s="10">
        <f>VLOOKUP(H719,[1]EDA!$H$6:$BO$980,60,FALSE)</f>
        <v>8.5</v>
      </c>
      <c r="W719" s="10">
        <f t="shared" si="92"/>
        <v>28</v>
      </c>
      <c r="X719" s="17">
        <f t="shared" si="93"/>
        <v>3.2941176470588234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5</v>
      </c>
      <c r="BK719" s="36">
        <f>VLOOKUP($H719,[4]IRA!$H$7:$CS$981,BK$1,FALSE)</f>
        <v>1</v>
      </c>
      <c r="BL719" s="36">
        <f>VLOOKUP($H719,[4]IRA!$H$7:$CS$981,BL$1,FALSE)</f>
        <v>4</v>
      </c>
      <c r="BM719" s="36">
        <f>VLOOKUP($H719,[4]IRA!$H$7:$CS$981,BM$1,FALSE)</f>
        <v>9</v>
      </c>
      <c r="BN719" s="36">
        <f>VLOOKUP($H719,[4]IRA!$H$7:$CS$981,BN$1,FALSE)</f>
        <v>3</v>
      </c>
      <c r="BO719" s="10">
        <f>VLOOKUP(H719,[4]IRA!$H$7:$CS$981,90,FALSE)</f>
        <v>40.950000000000003</v>
      </c>
      <c r="BP719" s="10">
        <f t="shared" si="98"/>
        <v>48</v>
      </c>
      <c r="BQ719" s="17">
        <f t="shared" si="99"/>
        <v>1.172161172161172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3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2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16</v>
      </c>
      <c r="X721" s="17">
        <f t="shared" si="93"/>
        <v>6.4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3</v>
      </c>
      <c r="BK721" s="36">
        <f>VLOOKUP($H721,[4]IRA!$H$7:$CS$981,BK$1,FALSE)</f>
        <v>1</v>
      </c>
      <c r="BL721" s="36">
        <f>VLOOKUP($H721,[4]IRA!$H$7:$CS$981,BL$1,FALSE)</f>
        <v>1</v>
      </c>
      <c r="BM721" s="36">
        <f>VLOOKUP($H721,[4]IRA!$H$7:$CS$981,BM$1,FALSE)</f>
        <v>1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27</v>
      </c>
      <c r="BQ721" s="17">
        <f t="shared" si="99"/>
        <v>0.6923076923076924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8</v>
      </c>
      <c r="R722" s="36">
        <f>VLOOKUP($H722,[1]EDA!$H$6:$BN$980,R$1,FALSE)</f>
        <v>0</v>
      </c>
      <c r="S722" s="36">
        <f>VLOOKUP($H722,[1]EDA!$H$6:$BN$980,S$1,FALSE)</f>
        <v>7</v>
      </c>
      <c r="T722" s="36">
        <f>VLOOKUP($H722,[1]EDA!$H$6:$BN$980,T$1,FALSE)</f>
        <v>6</v>
      </c>
      <c r="U722" s="36">
        <f>VLOOKUP($H722,[1]EDA!$H$6:$BN$980,U$1,FALSE)</f>
        <v>3</v>
      </c>
      <c r="V722" s="10">
        <f>VLOOKUP(H722,[1]EDA!$H$6:$BO$980,60,FALSE)</f>
        <v>6.25</v>
      </c>
      <c r="W722" s="10">
        <f t="shared" si="92"/>
        <v>55</v>
      </c>
      <c r="X722" s="17">
        <f t="shared" si="93"/>
        <v>8.8000000000000007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5</v>
      </c>
      <c r="BK722" s="36">
        <f>VLOOKUP($H722,[4]IRA!$H$7:$CS$981,BK$1,FALSE)</f>
        <v>18</v>
      </c>
      <c r="BL722" s="36">
        <f>VLOOKUP($H722,[4]IRA!$H$7:$CS$981,BL$1,FALSE)</f>
        <v>8</v>
      </c>
      <c r="BM722" s="36">
        <f>VLOOKUP($H722,[4]IRA!$H$7:$CS$981,BM$1,FALSE)</f>
        <v>4</v>
      </c>
      <c r="BN722" s="36">
        <f>VLOOKUP($H722,[4]IRA!$H$7:$CS$981,BN$1,FALSE)</f>
        <v>4</v>
      </c>
      <c r="BO722" s="10">
        <f>VLOOKUP(H722,[4]IRA!$H$7:$CS$981,90,FALSE)</f>
        <v>109.2</v>
      </c>
      <c r="BP722" s="10">
        <f t="shared" si="98"/>
        <v>102</v>
      </c>
      <c r="BQ722" s="17">
        <f t="shared" si="99"/>
        <v>0.93406593406593408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2</v>
      </c>
      <c r="P724" s="36">
        <f>VLOOKUP($H724,[1]EDA!$H$6:$BN$980,P$1,FALSE)</f>
        <v>22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3</v>
      </c>
      <c r="V724" s="10">
        <f>VLOOKUP(H724,[1]EDA!$H$6:$BO$980,60,FALSE)</f>
        <v>1.75</v>
      </c>
      <c r="W724" s="10">
        <f t="shared" si="92"/>
        <v>35</v>
      </c>
      <c r="X724" s="17">
        <f t="shared" si="93"/>
        <v>20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1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6</v>
      </c>
      <c r="BO724" s="10">
        <f>VLOOKUP(H724,[4]IRA!$H$7:$CS$981,90,FALSE)</f>
        <v>1.95</v>
      </c>
      <c r="BP724" s="10">
        <f t="shared" si="98"/>
        <v>8</v>
      </c>
      <c r="BQ724" s="17">
        <f t="shared" si="99"/>
        <v>4.1025641025641031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6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3</v>
      </c>
      <c r="U727" s="36">
        <f>VLOOKUP($H727,[1]EDA!$H$6:$BN$980,U$1,FALSE)</f>
        <v>4</v>
      </c>
      <c r="V727" s="10">
        <f>VLOOKUP(H727,[1]EDA!$H$6:$BO$980,60,FALSE)</f>
        <v>2.25</v>
      </c>
      <c r="W727" s="10">
        <f t="shared" si="92"/>
        <v>24</v>
      </c>
      <c r="X727" s="17">
        <f t="shared" si="93"/>
        <v>10.666666666666666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1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4</v>
      </c>
      <c r="BN727" s="36">
        <f>VLOOKUP($H727,[4]IRA!$H$7:$CS$981,BN$1,FALSE)</f>
        <v>6</v>
      </c>
      <c r="BO727" s="10">
        <f>VLOOKUP(H727,[4]IRA!$H$7:$CS$981,90,FALSE)</f>
        <v>0</v>
      </c>
      <c r="BP727" s="10">
        <f t="shared" si="98"/>
        <v>13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1</v>
      </c>
      <c r="S730" s="36">
        <f>VLOOKUP($H730,[1]EDA!$H$6:$BN$980,S$1,FALSE)</f>
        <v>0</v>
      </c>
      <c r="T730" s="36">
        <f>VLOOKUP($H730,[1]EDA!$H$6:$BN$980,T$1,FALSE)</f>
        <v>2</v>
      </c>
      <c r="U730" s="36">
        <f>VLOOKUP($H730,[1]EDA!$H$6:$BN$980,U$1,FALSE)</f>
        <v>2</v>
      </c>
      <c r="V730" s="10">
        <f>VLOOKUP(H730,[1]EDA!$H$6:$BO$980,60,FALSE)</f>
        <v>1.25</v>
      </c>
      <c r="W730" s="10">
        <f t="shared" si="92"/>
        <v>17</v>
      </c>
      <c r="X730" s="17">
        <f t="shared" si="93"/>
        <v>13.6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5</v>
      </c>
      <c r="BK730" s="36">
        <f>VLOOKUP($H730,[4]IRA!$H$7:$CS$981,BK$1,FALSE)</f>
        <v>3</v>
      </c>
      <c r="BL730" s="36">
        <f>VLOOKUP($H730,[4]IRA!$H$7:$CS$981,BL$1,FALSE)</f>
        <v>6</v>
      </c>
      <c r="BM730" s="36">
        <f>VLOOKUP($H730,[4]IRA!$H$7:$CS$981,BM$1,FALSE)</f>
        <v>9</v>
      </c>
      <c r="BN730" s="36">
        <f>VLOOKUP($H730,[4]IRA!$H$7:$CS$981,BN$1,FALSE)</f>
        <v>4</v>
      </c>
      <c r="BO730" s="10">
        <f>VLOOKUP(H730,[4]IRA!$H$7:$CS$981,90,FALSE)</f>
        <v>115.25000000000001</v>
      </c>
      <c r="BP730" s="10">
        <f t="shared" si="98"/>
        <v>92</v>
      </c>
      <c r="BQ730" s="17">
        <f t="shared" si="99"/>
        <v>0.79826464208242942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3</v>
      </c>
      <c r="S733" s="36">
        <f>VLOOKUP($H733,[1]EDA!$H$6:$BN$980,S$1,FALSE)</f>
        <v>4</v>
      </c>
      <c r="T733" s="36">
        <f>VLOOKUP($H733,[1]EDA!$H$6:$BN$980,T$1,FALSE)</f>
        <v>0</v>
      </c>
      <c r="U733" s="36">
        <f>VLOOKUP($H733,[1]EDA!$H$6:$BN$980,U$1,FALSE)</f>
        <v>1</v>
      </c>
      <c r="V733" s="10">
        <f>VLOOKUP(H733,[1]EDA!$H$6:$BO$980,60,FALSE)</f>
        <v>2</v>
      </c>
      <c r="W733" s="10">
        <f t="shared" ref="W733:W790" si="100">SUM(J733:U733)</f>
        <v>18</v>
      </c>
      <c r="X733" s="17">
        <f t="shared" ref="X733:X790" si="101">IFERROR(W733/V733,0)</f>
        <v>9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1</v>
      </c>
      <c r="BK733" s="36">
        <f>VLOOKUP($H733,[4]IRA!$H$7:$CS$981,BK$1,FALSE)</f>
        <v>1</v>
      </c>
      <c r="BL733" s="36">
        <f>VLOOKUP($H733,[4]IRA!$H$7:$CS$981,BL$1,FALSE)</f>
        <v>3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28</v>
      </c>
      <c r="BQ733" s="17">
        <f t="shared" ref="BQ733:BQ790" si="107">IFERROR(BP733/BO733,0)</f>
        <v>0.65116279069767447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2</v>
      </c>
      <c r="R734" s="36">
        <f>VLOOKUP($H734,[1]EDA!$H$6:$BN$980,R$1,FALSE)</f>
        <v>3</v>
      </c>
      <c r="S734" s="36">
        <f>VLOOKUP($H734,[1]EDA!$H$6:$BN$980,S$1,FALSE)</f>
        <v>6</v>
      </c>
      <c r="T734" s="36">
        <f>VLOOKUP($H734,[1]EDA!$H$6:$BN$980,T$1,FALSE)</f>
        <v>1</v>
      </c>
      <c r="U734" s="36">
        <f>VLOOKUP($H734,[1]EDA!$H$6:$BN$980,U$1,FALSE)</f>
        <v>1</v>
      </c>
      <c r="V734" s="10">
        <f>VLOOKUP(H734,[1]EDA!$H$6:$BO$980,60,FALSE)</f>
        <v>2.75</v>
      </c>
      <c r="W734" s="10">
        <f t="shared" si="100"/>
        <v>24</v>
      </c>
      <c r="X734" s="17">
        <f t="shared" si="101"/>
        <v>8.7272727272727266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1</v>
      </c>
      <c r="BK734" s="36">
        <f>VLOOKUP($H734,[4]IRA!$H$7:$CS$981,BK$1,FALSE)</f>
        <v>3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1</v>
      </c>
      <c r="BO734" s="10">
        <f>VLOOKUP(H734,[4]IRA!$H$7:$CS$981,90,FALSE)</f>
        <v>60.45</v>
      </c>
      <c r="BP734" s="10">
        <f t="shared" si="106"/>
        <v>42</v>
      </c>
      <c r="BQ734" s="17">
        <f t="shared" si="107"/>
        <v>0.69478908188585609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6</v>
      </c>
      <c r="R736" s="36">
        <f>VLOOKUP($H736,[1]EDA!$H$6:$BN$980,R$1,FALSE)</f>
        <v>13</v>
      </c>
      <c r="S736" s="36">
        <f>VLOOKUP($H736,[1]EDA!$H$6:$BN$980,S$1,FALSE)</f>
        <v>7</v>
      </c>
      <c r="T736" s="36">
        <f>VLOOKUP($H736,[1]EDA!$H$6:$BN$980,T$1,FALSE)</f>
        <v>1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61</v>
      </c>
      <c r="X736" s="17">
        <f t="shared" si="101"/>
        <v>8.7142857142857135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2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2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7</v>
      </c>
      <c r="BK736" s="36">
        <f>VLOOKUP($H736,[4]IRA!$H$7:$CS$981,BK$1,FALSE)</f>
        <v>13</v>
      </c>
      <c r="BL736" s="36">
        <f>VLOOKUP($H736,[4]IRA!$H$7:$CS$981,BL$1,FALSE)</f>
        <v>14</v>
      </c>
      <c r="BM736" s="36">
        <f>VLOOKUP($H736,[4]IRA!$H$7:$CS$981,BM$1,FALSE)</f>
        <v>4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77</v>
      </c>
      <c r="BQ736" s="17">
        <f t="shared" si="107"/>
        <v>1.0391363022941971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11</v>
      </c>
      <c r="O745" s="36">
        <f>VLOOKUP($H745,[1]EDA!$H$6:$BN$980,O$1,FALSE)</f>
        <v>16</v>
      </c>
      <c r="P745" s="36">
        <f>VLOOKUP($H745,[1]EDA!$H$6:$BN$980,P$1,FALSE)</f>
        <v>12</v>
      </c>
      <c r="Q745" s="36">
        <f>VLOOKUP($H745,[1]EDA!$H$6:$BN$980,Q$1,FALSE)</f>
        <v>61</v>
      </c>
      <c r="R745" s="36">
        <f>VLOOKUP($H745,[1]EDA!$H$6:$BN$980,R$1,FALSE)</f>
        <v>21</v>
      </c>
      <c r="S745" s="36">
        <f>VLOOKUP($H745,[1]EDA!$H$6:$BN$980,S$1,FALSE)</f>
        <v>14</v>
      </c>
      <c r="T745" s="36">
        <f>VLOOKUP($H745,[1]EDA!$H$6:$BN$980,T$1,FALSE)</f>
        <v>4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207</v>
      </c>
      <c r="X745" s="17">
        <f t="shared" si="101"/>
        <v>12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6</v>
      </c>
      <c r="BK745" s="36">
        <f>VLOOKUP($H745,[4]IRA!$H$7:$CS$981,BK$1,FALSE)</f>
        <v>23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68</v>
      </c>
      <c r="BQ745" s="17">
        <f t="shared" si="107"/>
        <v>0.89356110381077536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3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6</v>
      </c>
      <c r="X746" s="17">
        <f t="shared" si="101"/>
        <v>24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11</v>
      </c>
      <c r="BK746" s="36">
        <f>VLOOKUP($H746,[4]IRA!$H$7:$CS$981,BK$1,FALSE)</f>
        <v>5</v>
      </c>
      <c r="BL746" s="36">
        <f>VLOOKUP($H746,[4]IRA!$H$7:$CS$981,BL$1,FALSE)</f>
        <v>1</v>
      </c>
      <c r="BM746" s="36">
        <f>VLOOKUP($H746,[4]IRA!$H$7:$CS$981,BM$1,FALSE)</f>
        <v>0</v>
      </c>
      <c r="BN746" s="36">
        <f>VLOOKUP($H746,[4]IRA!$H$7:$CS$981,BN$1,FALSE)</f>
        <v>1</v>
      </c>
      <c r="BO746" s="10">
        <f>VLOOKUP(H746,[4]IRA!$H$7:$CS$981,90,FALSE)</f>
        <v>0</v>
      </c>
      <c r="BP746" s="10">
        <f t="shared" si="106"/>
        <v>19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5</v>
      </c>
      <c r="Q747" s="36">
        <f>VLOOKUP($H747,[1]EDA!$H$6:$BN$980,Q$1,FALSE)</f>
        <v>2</v>
      </c>
      <c r="R747" s="36">
        <f>VLOOKUP($H747,[1]EDA!$H$6:$BN$980,R$1,FALSE)</f>
        <v>4</v>
      </c>
      <c r="S747" s="36">
        <f>VLOOKUP($H747,[1]EDA!$H$6:$BN$980,S$1,FALSE)</f>
        <v>0</v>
      </c>
      <c r="T747" s="36">
        <f>VLOOKUP($H747,[1]EDA!$H$6:$BN$980,T$1,FALSE)</f>
        <v>7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53</v>
      </c>
      <c r="X747" s="17">
        <f t="shared" si="101"/>
        <v>6.0571428571428569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7</v>
      </c>
      <c r="BJ747" s="36">
        <f>VLOOKUP($H747,[4]IRA!$H$7:$CS$981,BJ$1,FALSE)</f>
        <v>2</v>
      </c>
      <c r="BK747" s="36">
        <f>VLOOKUP($H747,[4]IRA!$H$7:$CS$981,BK$1,FALSE)</f>
        <v>6</v>
      </c>
      <c r="BL747" s="36">
        <f>VLOOKUP($H747,[4]IRA!$H$7:$CS$981,BL$1,FALSE)</f>
        <v>0</v>
      </c>
      <c r="BM747" s="36">
        <f>VLOOKUP($H747,[4]IRA!$H$7:$CS$981,BM$1,FALSE)</f>
        <v>1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75</v>
      </c>
      <c r="BQ747" s="17">
        <f t="shared" si="107"/>
        <v>0.66283694211224031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4</v>
      </c>
      <c r="Q749" s="36">
        <f>VLOOKUP($H749,[1]EDA!$H$6:$BN$980,Q$1,FALSE)</f>
        <v>5</v>
      </c>
      <c r="R749" s="36">
        <f>VLOOKUP($H749,[1]EDA!$H$6:$BN$980,R$1,FALSE)</f>
        <v>6</v>
      </c>
      <c r="S749" s="36">
        <f>VLOOKUP($H749,[1]EDA!$H$6:$BN$980,S$1,FALSE)</f>
        <v>1</v>
      </c>
      <c r="T749" s="36">
        <f>VLOOKUP($H749,[1]EDA!$H$6:$BN$980,T$1,FALSE)</f>
        <v>2</v>
      </c>
      <c r="U749" s="36">
        <f>VLOOKUP($H749,[1]EDA!$H$6:$BN$980,U$1,FALSE)</f>
        <v>1</v>
      </c>
      <c r="V749" s="10">
        <f>VLOOKUP(H749,[1]EDA!$H$6:$BO$980,60,FALSE)</f>
        <v>3.75</v>
      </c>
      <c r="W749" s="10">
        <f t="shared" si="100"/>
        <v>34</v>
      </c>
      <c r="X749" s="17">
        <f t="shared" si="101"/>
        <v>9.0666666666666664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5</v>
      </c>
      <c r="AU749" s="36">
        <f>VLOOKUP($H749,[3]IRA!$H$6:$BN$980,AU$1,FALSE)</f>
        <v>8</v>
      </c>
      <c r="AV749" s="36">
        <f>VLOOKUP($H749,[3]IRA!$H$6:$BN$980,AV$1,FALSE)</f>
        <v>4</v>
      </c>
      <c r="AW749" s="36">
        <f>VLOOKUP($H749,[3]IRA!$H$6:$BN$980,AW$1,FALSE)</f>
        <v>2</v>
      </c>
      <c r="AX749" s="36">
        <f>VLOOKUP($H749,[3]IRA!$H$6:$BN$980,AX$1,FALSE)</f>
        <v>0</v>
      </c>
      <c r="AY749" s="36">
        <f>VLOOKUP($H749,[3]IRA!$H$6:$BN$980,AY$1,FALSE)</f>
        <v>2</v>
      </c>
      <c r="AZ749" s="20">
        <f>VLOOKUP(H749,[3]IRA!$H$6:$BO$980,60,FALSE)</f>
        <v>72.150000000000006</v>
      </c>
      <c r="BA749" s="20">
        <f t="shared" si="104"/>
        <v>99</v>
      </c>
      <c r="BB749" s="17">
        <f t="shared" si="105"/>
        <v>1.372141372141372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11</v>
      </c>
      <c r="BJ749" s="36">
        <f>VLOOKUP($H749,[4]IRA!$H$7:$CS$981,BJ$1,FALSE)</f>
        <v>12</v>
      </c>
      <c r="BK749" s="36">
        <f>VLOOKUP($H749,[4]IRA!$H$7:$CS$981,BK$1,FALSE)</f>
        <v>14</v>
      </c>
      <c r="BL749" s="36">
        <f>VLOOKUP($H749,[4]IRA!$H$7:$CS$981,BL$1,FALSE)</f>
        <v>13</v>
      </c>
      <c r="BM749" s="36">
        <f>VLOOKUP($H749,[4]IRA!$H$7:$CS$981,BM$1,FALSE)</f>
        <v>13</v>
      </c>
      <c r="BN749" s="36">
        <f>VLOOKUP($H749,[4]IRA!$H$7:$CS$981,BN$1,FALSE)</f>
        <v>2</v>
      </c>
      <c r="BO749" s="10">
        <f>VLOOKUP(H749,[4]IRA!$H$7:$CS$981,90,FALSE)</f>
        <v>193.05</v>
      </c>
      <c r="BP749" s="10">
        <f t="shared" si="106"/>
        <v>163</v>
      </c>
      <c r="BQ749" s="17">
        <f t="shared" si="107"/>
        <v>0.84434084434084433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5</v>
      </c>
      <c r="S755" s="36">
        <f>VLOOKUP($H755,[1]EDA!$H$6:$BN$980,S$1,FALSE)</f>
        <v>2</v>
      </c>
      <c r="T755" s="36">
        <f>VLOOKUP($H755,[1]EDA!$H$6:$BN$980,T$1,FALSE)</f>
        <v>2</v>
      </c>
      <c r="U755" s="36">
        <f>VLOOKUP($H755,[1]EDA!$H$6:$BN$980,U$1,FALSE)</f>
        <v>9</v>
      </c>
      <c r="V755" s="10">
        <f>VLOOKUP(H755,[1]EDA!$H$6:$BO$980,60,FALSE)</f>
        <v>0</v>
      </c>
      <c r="W755" s="10">
        <f t="shared" si="100"/>
        <v>18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2</v>
      </c>
      <c r="BL755" s="36">
        <f>VLOOKUP($H755,[4]IRA!$H$7:$CS$981,BL$1,FALSE)</f>
        <v>2</v>
      </c>
      <c r="BM755" s="36">
        <f>VLOOKUP($H755,[4]IRA!$H$7:$CS$981,BM$1,FALSE)</f>
        <v>1</v>
      </c>
      <c r="BN755" s="36">
        <f>VLOOKUP($H755,[4]IRA!$H$7:$CS$981,BN$1,FALSE)</f>
        <v>1</v>
      </c>
      <c r="BO755" s="10">
        <f>VLOOKUP(H755,[4]IRA!$H$7:$CS$981,90,FALSE)</f>
        <v>0</v>
      </c>
      <c r="BP755" s="10">
        <f t="shared" si="106"/>
        <v>6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3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1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2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14</v>
      </c>
      <c r="X757" s="17">
        <f t="shared" si="101"/>
        <v>4.3076923076923075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1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1</v>
      </c>
      <c r="BB757" s="17">
        <f t="shared" si="105"/>
        <v>0</v>
      </c>
      <c r="BC757" s="36">
        <f>VLOOKUP($H757,[4]IRA!$H$7:$CS$981,BC$1,FALSE)</f>
        <v>5</v>
      </c>
      <c r="BD757" s="36">
        <f>VLOOKUP($H757,[4]IRA!$H$7:$CS$981,BD$1,FALSE)</f>
        <v>2</v>
      </c>
      <c r="BE757" s="36">
        <f>VLOOKUP($H757,[4]IRA!$H$7:$CS$981,BE$1,FALSE)</f>
        <v>0</v>
      </c>
      <c r="BF757" s="36">
        <f>VLOOKUP($H757,[4]IRA!$H$7:$CS$981,BF$1,FALSE)</f>
        <v>2</v>
      </c>
      <c r="BG757" s="36">
        <f>VLOOKUP($H757,[4]IRA!$H$7:$CS$981,BG$1,FALSE)</f>
        <v>11</v>
      </c>
      <c r="BH757" s="36">
        <f>VLOOKUP($H757,[4]IRA!$H$7:$CS$981,BH$1,FALSE)</f>
        <v>8</v>
      </c>
      <c r="BI757" s="36">
        <f>VLOOKUP($H757,[4]IRA!$H$7:$CS$981,BI$1,FALSE)</f>
        <v>3</v>
      </c>
      <c r="BJ757" s="36">
        <f>VLOOKUP($H757,[4]IRA!$H$7:$CS$981,BJ$1,FALSE)</f>
        <v>5</v>
      </c>
      <c r="BK757" s="36">
        <f>VLOOKUP($H757,[4]IRA!$H$7:$CS$981,BK$1,FALSE)</f>
        <v>1</v>
      </c>
      <c r="BL757" s="36">
        <f>VLOOKUP($H757,[4]IRA!$H$7:$CS$981,BL$1,FALSE)</f>
        <v>3</v>
      </c>
      <c r="BM757" s="36">
        <f>VLOOKUP($H757,[4]IRA!$H$7:$CS$981,BM$1,FALSE)</f>
        <v>0</v>
      </c>
      <c r="BN757" s="36">
        <f>VLOOKUP($H757,[4]IRA!$H$7:$CS$981,BN$1,FALSE)</f>
        <v>8</v>
      </c>
      <c r="BO757" s="10">
        <f>VLOOKUP(H757,[4]IRA!$H$7:$CS$981,90,FALSE)</f>
        <v>23.4</v>
      </c>
      <c r="BP757" s="10">
        <f t="shared" si="106"/>
        <v>48</v>
      </c>
      <c r="BQ757" s="17">
        <f t="shared" si="107"/>
        <v>2.0512820512820515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16</v>
      </c>
      <c r="R761" s="36">
        <f>VLOOKUP($H761,[1]EDA!$H$6:$BN$980,R$1,FALSE)</f>
        <v>8</v>
      </c>
      <c r="S761" s="36">
        <f>VLOOKUP($H761,[1]EDA!$H$6:$BN$980,S$1,FALSE)</f>
        <v>1</v>
      </c>
      <c r="T761" s="36">
        <f>VLOOKUP($H761,[1]EDA!$H$6:$BN$980,T$1,FALSE)</f>
        <v>6</v>
      </c>
      <c r="U761" s="36">
        <f>VLOOKUP($H761,[1]EDA!$H$6:$BN$980,U$1,FALSE)</f>
        <v>1</v>
      </c>
      <c r="V761" s="10">
        <f>VLOOKUP(H761,[1]EDA!$H$6:$BO$980,60,FALSE)</f>
        <v>8.75</v>
      </c>
      <c r="W761" s="10">
        <f t="shared" si="100"/>
        <v>80</v>
      </c>
      <c r="X761" s="17">
        <f t="shared" si="101"/>
        <v>9.1428571428571423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1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2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13</v>
      </c>
      <c r="BK761" s="36">
        <f>VLOOKUP($H761,[4]IRA!$H$7:$CS$981,BK$1,FALSE)</f>
        <v>19</v>
      </c>
      <c r="BL761" s="36">
        <f>VLOOKUP($H761,[4]IRA!$H$7:$CS$981,BL$1,FALSE)</f>
        <v>5</v>
      </c>
      <c r="BM761" s="36">
        <f>VLOOKUP($H761,[4]IRA!$H$7:$CS$981,BM$1,FALSE)</f>
        <v>16</v>
      </c>
      <c r="BN761" s="36">
        <f>VLOOKUP($H761,[4]IRA!$H$7:$CS$981,BN$1,FALSE)</f>
        <v>8</v>
      </c>
      <c r="BO761" s="10">
        <f>VLOOKUP(H761,[4]IRA!$H$7:$CS$981,90,FALSE)</f>
        <v>79.949999999999989</v>
      </c>
      <c r="BP761" s="10">
        <f t="shared" si="106"/>
        <v>113</v>
      </c>
      <c r="BQ761" s="17">
        <f t="shared" si="107"/>
        <v>1.4133833646028771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10</v>
      </c>
      <c r="R762" s="36">
        <f>VLOOKUP($H762,[1]EDA!$H$6:$BN$980,R$1,FALSE)</f>
        <v>12</v>
      </c>
      <c r="S762" s="36">
        <f>VLOOKUP($H762,[1]EDA!$H$6:$BN$980,S$1,FALSE)</f>
        <v>7</v>
      </c>
      <c r="T762" s="36">
        <f>VLOOKUP($H762,[1]EDA!$H$6:$BN$980,T$1,FALSE)</f>
        <v>6</v>
      </c>
      <c r="U762" s="36">
        <f>VLOOKUP($H762,[1]EDA!$H$6:$BN$980,U$1,FALSE)</f>
        <v>3</v>
      </c>
      <c r="V762" s="10">
        <f>VLOOKUP(H762,[1]EDA!$H$6:$BO$980,60,FALSE)</f>
        <v>9</v>
      </c>
      <c r="W762" s="10">
        <f t="shared" si="100"/>
        <v>87</v>
      </c>
      <c r="X762" s="17">
        <f t="shared" si="101"/>
        <v>9.6666666666666661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32</v>
      </c>
      <c r="BJ762" s="36">
        <f>VLOOKUP($H762,[4]IRA!$H$7:$CS$981,BJ$1,FALSE)</f>
        <v>12</v>
      </c>
      <c r="BK762" s="36">
        <f>VLOOKUP($H762,[4]IRA!$H$7:$CS$981,BK$1,FALSE)</f>
        <v>24</v>
      </c>
      <c r="BL762" s="36">
        <f>VLOOKUP($H762,[4]IRA!$H$7:$CS$981,BL$1,FALSE)</f>
        <v>23</v>
      </c>
      <c r="BM762" s="36">
        <f>VLOOKUP($H762,[4]IRA!$H$7:$CS$981,BM$1,FALSE)</f>
        <v>19</v>
      </c>
      <c r="BN762" s="36">
        <f>VLOOKUP($H762,[4]IRA!$H$7:$CS$981,BN$1,FALSE)</f>
        <v>1</v>
      </c>
      <c r="BO762" s="10">
        <f>VLOOKUP(H762,[4]IRA!$H$7:$CS$981,90,FALSE)</f>
        <v>222.34</v>
      </c>
      <c r="BP762" s="10">
        <f t="shared" si="106"/>
        <v>225</v>
      </c>
      <c r="BQ762" s="17">
        <f t="shared" si="107"/>
        <v>1.0119636592605918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5</v>
      </c>
      <c r="R763" s="36">
        <f>VLOOKUP($H763,[1]EDA!$H$6:$BN$980,R$1,FALSE)</f>
        <v>5</v>
      </c>
      <c r="S763" s="36">
        <f>VLOOKUP($H763,[1]EDA!$H$6:$BN$980,S$1,FALSE)</f>
        <v>6</v>
      </c>
      <c r="T763" s="36">
        <f>VLOOKUP($H763,[1]EDA!$H$6:$BN$980,T$1,FALSE)</f>
        <v>1</v>
      </c>
      <c r="U763" s="36">
        <f>VLOOKUP($H763,[1]EDA!$H$6:$BN$980,U$1,FALSE)</f>
        <v>2</v>
      </c>
      <c r="V763" s="10">
        <f>VLOOKUP(H763,[1]EDA!$H$6:$BO$980,60,FALSE)</f>
        <v>4</v>
      </c>
      <c r="W763" s="10">
        <f t="shared" si="100"/>
        <v>40</v>
      </c>
      <c r="X763" s="17">
        <f t="shared" si="101"/>
        <v>10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17</v>
      </c>
      <c r="BK763" s="36">
        <f>VLOOKUP($H763,[4]IRA!$H$7:$CS$981,BK$1,FALSE)</f>
        <v>16</v>
      </c>
      <c r="BL763" s="36">
        <f>VLOOKUP($H763,[4]IRA!$H$7:$CS$981,BL$1,FALSE)</f>
        <v>36</v>
      </c>
      <c r="BM763" s="36">
        <f>VLOOKUP($H763,[4]IRA!$H$7:$CS$981,BM$1,FALSE)</f>
        <v>39</v>
      </c>
      <c r="BN763" s="36">
        <f>VLOOKUP($H763,[4]IRA!$H$7:$CS$981,BN$1,FALSE)</f>
        <v>27</v>
      </c>
      <c r="BO763" s="10">
        <f>VLOOKUP(H763,[4]IRA!$H$7:$CS$981,90,FALSE)</f>
        <v>218.55</v>
      </c>
      <c r="BP763" s="10">
        <f t="shared" si="106"/>
        <v>193</v>
      </c>
      <c r="BQ763" s="17">
        <f t="shared" si="107"/>
        <v>0.88309311370395782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1</v>
      </c>
      <c r="S764" s="36">
        <f>VLOOKUP($H764,[1]EDA!$H$6:$BN$980,S$1,FALSE)</f>
        <v>1</v>
      </c>
      <c r="T764" s="36">
        <f>VLOOKUP($H764,[1]EDA!$H$6:$BN$980,T$1,FALSE)</f>
        <v>2</v>
      </c>
      <c r="U764" s="36">
        <f>VLOOKUP($H764,[1]EDA!$H$6:$BN$980,U$1,FALSE)</f>
        <v>1</v>
      </c>
      <c r="V764" s="10">
        <f>VLOOKUP(H764,[1]EDA!$H$6:$BO$980,60,FALSE)</f>
        <v>2.75</v>
      </c>
      <c r="W764" s="10">
        <f t="shared" si="100"/>
        <v>17</v>
      </c>
      <c r="X764" s="17">
        <f t="shared" si="101"/>
        <v>6.1818181818181817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1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1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9</v>
      </c>
      <c r="BK764" s="36">
        <f>VLOOKUP($H764,[4]IRA!$H$7:$CS$981,BK$1,FALSE)</f>
        <v>18</v>
      </c>
      <c r="BL764" s="36">
        <f>VLOOKUP($H764,[4]IRA!$H$7:$CS$981,BL$1,FALSE)</f>
        <v>5</v>
      </c>
      <c r="BM764" s="36">
        <f>VLOOKUP($H764,[4]IRA!$H$7:$CS$981,BM$1,FALSE)</f>
        <v>3</v>
      </c>
      <c r="BN764" s="36">
        <f>VLOOKUP($H764,[4]IRA!$H$7:$CS$981,BN$1,FALSE)</f>
        <v>18</v>
      </c>
      <c r="BO764" s="10">
        <f>VLOOKUP(H764,[4]IRA!$H$7:$CS$981,90,FALSE)</f>
        <v>142.35</v>
      </c>
      <c r="BP764" s="10">
        <f t="shared" si="106"/>
        <v>143</v>
      </c>
      <c r="BQ764" s="17">
        <f t="shared" si="107"/>
        <v>1.004566210045662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1</v>
      </c>
      <c r="R765" s="36">
        <f>VLOOKUP($H765,[1]EDA!$H$6:$BN$980,R$1,FALSE)</f>
        <v>1</v>
      </c>
      <c r="S765" s="36">
        <f>VLOOKUP($H765,[1]EDA!$H$6:$BN$980,S$1,FALSE)</f>
        <v>0</v>
      </c>
      <c r="T765" s="36">
        <f>VLOOKUP($H765,[1]EDA!$H$6:$BN$980,T$1,FALSE)</f>
        <v>2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8</v>
      </c>
      <c r="X765" s="17">
        <f t="shared" si="101"/>
        <v>10.666666666666666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6</v>
      </c>
      <c r="BK765" s="36">
        <f>VLOOKUP($H765,[4]IRA!$H$7:$CS$981,BK$1,FALSE)</f>
        <v>3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42</v>
      </c>
      <c r="BQ765" s="17">
        <f t="shared" si="107"/>
        <v>0.97902097902097884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7</v>
      </c>
      <c r="R766" s="36">
        <f>VLOOKUP($H766,[1]EDA!$H$6:$BN$980,R$1,FALSE)</f>
        <v>7</v>
      </c>
      <c r="S766" s="36">
        <f>VLOOKUP($H766,[1]EDA!$H$6:$BN$980,S$1,FALSE)</f>
        <v>7</v>
      </c>
      <c r="T766" s="36">
        <f>VLOOKUP($H766,[1]EDA!$H$6:$BN$980,T$1,FALSE)</f>
        <v>10</v>
      </c>
      <c r="U766" s="36">
        <f>VLOOKUP($H766,[1]EDA!$H$6:$BN$980,U$1,FALSE)</f>
        <v>4</v>
      </c>
      <c r="V766" s="10">
        <f>VLOOKUP(H766,[1]EDA!$H$6:$BO$980,60,FALSE)</f>
        <v>3.75</v>
      </c>
      <c r="W766" s="10">
        <f t="shared" si="100"/>
        <v>56</v>
      </c>
      <c r="X766" s="17">
        <f t="shared" si="101"/>
        <v>14.933333333333334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8</v>
      </c>
      <c r="BK766" s="36">
        <f>VLOOKUP($H766,[4]IRA!$H$7:$CS$981,BK$1,FALSE)</f>
        <v>4</v>
      </c>
      <c r="BL766" s="36">
        <f>VLOOKUP($H766,[4]IRA!$H$7:$CS$981,BL$1,FALSE)</f>
        <v>5</v>
      </c>
      <c r="BM766" s="36">
        <f>VLOOKUP($H766,[4]IRA!$H$7:$CS$981,BM$1,FALSE)</f>
        <v>4</v>
      </c>
      <c r="BN766" s="36">
        <f>VLOOKUP($H766,[4]IRA!$H$7:$CS$981,BN$1,FALSE)</f>
        <v>5</v>
      </c>
      <c r="BO766" s="10">
        <f>VLOOKUP(H766,[4]IRA!$H$7:$CS$981,90,FALSE)</f>
        <v>17.55</v>
      </c>
      <c r="BP766" s="10">
        <f t="shared" si="106"/>
        <v>42</v>
      </c>
      <c r="BQ766" s="17">
        <f t="shared" si="107"/>
        <v>2.3931623931623931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45</v>
      </c>
      <c r="P767" s="36">
        <f>VLOOKUP($H767,[1]EDA!$H$6:$BN$980,P$1,FALSE)</f>
        <v>1</v>
      </c>
      <c r="Q767" s="36">
        <f>VLOOKUP($H767,[1]EDA!$H$6:$BN$980,Q$1,FALSE)</f>
        <v>7</v>
      </c>
      <c r="R767" s="36">
        <f>VLOOKUP($H767,[1]EDA!$H$6:$BN$980,R$1,FALSE)</f>
        <v>8</v>
      </c>
      <c r="S767" s="36">
        <f>VLOOKUP($H767,[1]EDA!$H$6:$BN$980,S$1,FALSE)</f>
        <v>5</v>
      </c>
      <c r="T767" s="36">
        <f>VLOOKUP($H767,[1]EDA!$H$6:$BN$980,T$1,FALSE)</f>
        <v>15</v>
      </c>
      <c r="U767" s="36">
        <f>VLOOKUP($H767,[1]EDA!$H$6:$BN$980,U$1,FALSE)</f>
        <v>5</v>
      </c>
      <c r="V767" s="10">
        <f>VLOOKUP(H767,[1]EDA!$H$6:$BO$980,60,FALSE)</f>
        <v>15</v>
      </c>
      <c r="W767" s="10">
        <f t="shared" si="100"/>
        <v>102</v>
      </c>
      <c r="X767" s="17">
        <f t="shared" si="101"/>
        <v>6.8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112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112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8</v>
      </c>
      <c r="BI767" s="36">
        <f>VLOOKUP($H767,[4]IRA!$H$7:$CS$981,BI$1,FALSE)</f>
        <v>3</v>
      </c>
      <c r="BJ767" s="36">
        <f>VLOOKUP($H767,[4]IRA!$H$7:$CS$981,BJ$1,FALSE)</f>
        <v>8</v>
      </c>
      <c r="BK767" s="36">
        <f>VLOOKUP($H767,[4]IRA!$H$7:$CS$981,BK$1,FALSE)</f>
        <v>4</v>
      </c>
      <c r="BL767" s="36">
        <f>VLOOKUP($H767,[4]IRA!$H$7:$CS$981,BL$1,FALSE)</f>
        <v>8</v>
      </c>
      <c r="BM767" s="36">
        <f>VLOOKUP($H767,[4]IRA!$H$7:$CS$981,BM$1,FALSE)</f>
        <v>86</v>
      </c>
      <c r="BN767" s="36">
        <f>VLOOKUP($H767,[4]IRA!$H$7:$CS$981,BN$1,FALSE)</f>
        <v>41</v>
      </c>
      <c r="BO767" s="10">
        <f>VLOOKUP(H767,[4]IRA!$H$7:$CS$981,90,FALSE)</f>
        <v>29.33</v>
      </c>
      <c r="BP767" s="10">
        <f t="shared" si="106"/>
        <v>171</v>
      </c>
      <c r="BQ767" s="17">
        <f t="shared" si="107"/>
        <v>5.830207978179339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53</v>
      </c>
      <c r="Q768" s="36">
        <f>VLOOKUP($H768,[1]EDA!$H$6:$BN$980,Q$1,FALSE)</f>
        <v>30</v>
      </c>
      <c r="R768" s="36">
        <f>VLOOKUP($H768,[1]EDA!$H$6:$BN$980,R$1,FALSE)</f>
        <v>33</v>
      </c>
      <c r="S768" s="36">
        <f>VLOOKUP($H768,[1]EDA!$H$6:$BN$980,S$1,FALSE)</f>
        <v>46</v>
      </c>
      <c r="T768" s="36">
        <f>VLOOKUP($H768,[1]EDA!$H$6:$BN$980,T$1,FALSE)</f>
        <v>47</v>
      </c>
      <c r="U768" s="36">
        <f>VLOOKUP($H768,[1]EDA!$H$6:$BN$980,U$1,FALSE)</f>
        <v>18</v>
      </c>
      <c r="V768" s="10">
        <f>VLOOKUP(H768,[1]EDA!$H$6:$BO$980,60,FALSE)</f>
        <v>56.75</v>
      </c>
      <c r="W768" s="10">
        <f t="shared" si="100"/>
        <v>448</v>
      </c>
      <c r="X768" s="17">
        <f t="shared" si="101"/>
        <v>7.894273127753304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1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2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2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15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21</v>
      </c>
      <c r="BJ768" s="36">
        <f>VLOOKUP($H768,[4]IRA!$H$7:$CS$981,BJ$1,FALSE)</f>
        <v>14</v>
      </c>
      <c r="BK768" s="36">
        <f>VLOOKUP($H768,[4]IRA!$H$7:$CS$981,BK$1,FALSE)</f>
        <v>18</v>
      </c>
      <c r="BL768" s="36">
        <f>VLOOKUP($H768,[4]IRA!$H$7:$CS$981,BL$1,FALSE)</f>
        <v>19</v>
      </c>
      <c r="BM768" s="36">
        <f>VLOOKUP($H768,[4]IRA!$H$7:$CS$981,BM$1,FALSE)</f>
        <v>19</v>
      </c>
      <c r="BN768" s="36">
        <f>VLOOKUP($H768,[4]IRA!$H$7:$CS$981,BN$1,FALSE)</f>
        <v>19</v>
      </c>
      <c r="BO768" s="10">
        <f>VLOOKUP(H768,[4]IRA!$H$7:$CS$981,90,FALSE)</f>
        <v>494.14</v>
      </c>
      <c r="BP768" s="10">
        <f t="shared" si="106"/>
        <v>356</v>
      </c>
      <c r="BQ768" s="17">
        <f t="shared" si="107"/>
        <v>0.72044359898004617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6</v>
      </c>
      <c r="R769" s="36">
        <f>VLOOKUP($H769,[1]EDA!$H$6:$BN$980,R$1,FALSE)</f>
        <v>5</v>
      </c>
      <c r="S769" s="36">
        <f>VLOOKUP($H769,[1]EDA!$H$6:$BN$980,S$1,FALSE)</f>
        <v>0</v>
      </c>
      <c r="T769" s="36">
        <f>VLOOKUP($H769,[1]EDA!$H$6:$BN$980,T$1,FALSE)</f>
        <v>2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19</v>
      </c>
      <c r="X769" s="17">
        <f t="shared" si="101"/>
        <v>15.2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1</v>
      </c>
      <c r="BL769" s="36">
        <f>VLOOKUP($H769,[4]IRA!$H$7:$CS$981,BL$1,FALSE)</f>
        <v>0</v>
      </c>
      <c r="BM769" s="36">
        <f>VLOOKUP($H769,[4]IRA!$H$7:$CS$981,BM$1,FALSE)</f>
        <v>2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9</v>
      </c>
      <c r="BQ769" s="17">
        <f t="shared" si="107"/>
        <v>0.76923076923076927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11</v>
      </c>
      <c r="R770" s="36">
        <f>VLOOKUP($H770,[1]EDA!$H$6:$BN$980,R$1,FALSE)</f>
        <v>6</v>
      </c>
      <c r="S770" s="36">
        <f>VLOOKUP($H770,[1]EDA!$H$6:$BN$980,S$1,FALSE)</f>
        <v>5</v>
      </c>
      <c r="T770" s="36">
        <f>VLOOKUP($H770,[1]EDA!$H$6:$BN$980,T$1,FALSE)</f>
        <v>6</v>
      </c>
      <c r="U770" s="36">
        <f>VLOOKUP($H770,[1]EDA!$H$6:$BN$980,U$1,FALSE)</f>
        <v>7</v>
      </c>
      <c r="V770" s="10">
        <f>VLOOKUP(H770,[1]EDA!$H$6:$BO$980,60,FALSE)</f>
        <v>6</v>
      </c>
      <c r="W770" s="10">
        <f t="shared" si="100"/>
        <v>64</v>
      </c>
      <c r="X770" s="17">
        <f t="shared" si="101"/>
        <v>10.666666666666666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1</v>
      </c>
      <c r="BK770" s="36">
        <f>VLOOKUP($H770,[4]IRA!$H$7:$CS$981,BK$1,FALSE)</f>
        <v>9</v>
      </c>
      <c r="BL770" s="36">
        <f>VLOOKUP($H770,[4]IRA!$H$7:$CS$981,BL$1,FALSE)</f>
        <v>4</v>
      </c>
      <c r="BM770" s="36">
        <f>VLOOKUP($H770,[4]IRA!$H$7:$CS$981,BM$1,FALSE)</f>
        <v>10</v>
      </c>
      <c r="BN770" s="36">
        <f>VLOOKUP($H770,[4]IRA!$H$7:$CS$981,BN$1,FALSE)</f>
        <v>1</v>
      </c>
      <c r="BO770" s="10">
        <f>VLOOKUP(H770,[4]IRA!$H$7:$CS$981,90,FALSE)</f>
        <v>27.299999999999997</v>
      </c>
      <c r="BP770" s="10">
        <f t="shared" si="106"/>
        <v>47</v>
      </c>
      <c r="BQ770" s="17">
        <f t="shared" si="107"/>
        <v>1.7216117216117217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5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6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26</v>
      </c>
      <c r="X772" s="17">
        <f t="shared" si="101"/>
        <v>6.9333333333333336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2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2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9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5</v>
      </c>
      <c r="BN772" s="36">
        <f>VLOOKUP($H772,[4]IRA!$H$7:$CS$981,BN$1,FALSE)</f>
        <v>3</v>
      </c>
      <c r="BO772" s="10">
        <f>VLOOKUP(H772,[4]IRA!$H$7:$CS$981,90,FALSE)</f>
        <v>72.149999999999991</v>
      </c>
      <c r="BP772" s="10">
        <f t="shared" si="106"/>
        <v>56</v>
      </c>
      <c r="BQ772" s="17">
        <f t="shared" si="107"/>
        <v>0.77616077616077628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4</v>
      </c>
      <c r="R773" s="36">
        <f>VLOOKUP($H773,[1]EDA!$H$6:$BN$980,R$1,FALSE)</f>
        <v>1</v>
      </c>
      <c r="S773" s="36">
        <f>VLOOKUP($H773,[1]EDA!$H$6:$BN$980,S$1,FALSE)</f>
        <v>1</v>
      </c>
      <c r="T773" s="36">
        <f>VLOOKUP($H773,[1]EDA!$H$6:$BN$980,T$1,FALSE)</f>
        <v>2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17</v>
      </c>
      <c r="X773" s="17">
        <f t="shared" si="101"/>
        <v>8.5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1</v>
      </c>
      <c r="BL773" s="36">
        <f>VLOOKUP($H773,[4]IRA!$H$7:$CS$981,BL$1,FALSE)</f>
        <v>1</v>
      </c>
      <c r="BM773" s="36">
        <f>VLOOKUP($H773,[4]IRA!$H$7:$CS$981,BM$1,FALSE)</f>
        <v>2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6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2</v>
      </c>
      <c r="P775" s="36">
        <f>VLOOKUP($H775,[1]EDA!$H$6:$BN$980,P$1,FALSE)</f>
        <v>0</v>
      </c>
      <c r="Q775" s="36">
        <f>VLOOKUP($H775,[1]EDA!$H$6:$BN$980,Q$1,FALSE)</f>
        <v>9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48</v>
      </c>
      <c r="X775" s="17">
        <f t="shared" si="101"/>
        <v>6.6206896551724137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16</v>
      </c>
      <c r="BI775" s="36">
        <f>VLOOKUP($H775,[4]IRA!$H$7:$CS$981,BI$1,FALSE)</f>
        <v>0</v>
      </c>
      <c r="BJ775" s="36">
        <f>VLOOKUP($H775,[4]IRA!$H$7:$CS$981,BJ$1,FALSE)</f>
        <v>9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88</v>
      </c>
      <c r="BQ775" s="17">
        <f t="shared" si="107"/>
        <v>0.85147556845670058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1</v>
      </c>
      <c r="P777" s="36">
        <f>VLOOKUP($H777,[1]EDA!$H$6:$BN$980,P$1,FALSE)</f>
        <v>14</v>
      </c>
      <c r="Q777" s="36">
        <f>VLOOKUP($H777,[1]EDA!$H$6:$BN$980,Q$1,FALSE)</f>
        <v>1</v>
      </c>
      <c r="R777" s="36">
        <f>VLOOKUP($H777,[1]EDA!$H$6:$BN$980,R$1,FALSE)</f>
        <v>0</v>
      </c>
      <c r="S777" s="36">
        <f>VLOOKUP($H777,[1]EDA!$H$6:$BN$980,S$1,FALSE)</f>
        <v>6</v>
      </c>
      <c r="T777" s="36">
        <f>VLOOKUP($H777,[1]EDA!$H$6:$BN$980,T$1,FALSE)</f>
        <v>0</v>
      </c>
      <c r="U777" s="36">
        <f>VLOOKUP($H777,[1]EDA!$H$6:$BN$980,U$1,FALSE)</f>
        <v>16</v>
      </c>
      <c r="V777" s="10">
        <f>VLOOKUP(H777,[1]EDA!$H$6:$BO$980,60,FALSE)</f>
        <v>3.5</v>
      </c>
      <c r="W777" s="10">
        <f t="shared" si="100"/>
        <v>52</v>
      </c>
      <c r="X777" s="17">
        <f t="shared" si="101"/>
        <v>14.857142857142858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1</v>
      </c>
      <c r="AK777" s="20">
        <f>VLOOKUP(H777,[2]EDA!$H$6:$AZ$980,45,FALSE)</f>
        <v>0</v>
      </c>
      <c r="AL777" s="39">
        <f t="shared" si="102"/>
        <v>1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1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11</v>
      </c>
      <c r="AZ777" s="20">
        <f>VLOOKUP(H777,[3]IRA!$H$6:$BO$980,60,FALSE)</f>
        <v>0</v>
      </c>
      <c r="BA777" s="20">
        <f t="shared" si="104"/>
        <v>14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4</v>
      </c>
      <c r="BI777" s="36">
        <f>VLOOKUP($H777,[4]IRA!$H$7:$CS$981,BI$1,FALSE)</f>
        <v>5</v>
      </c>
      <c r="BJ777" s="36">
        <f>VLOOKUP($H777,[4]IRA!$H$7:$CS$981,BJ$1,FALSE)</f>
        <v>9</v>
      </c>
      <c r="BK777" s="36">
        <f>VLOOKUP($H777,[4]IRA!$H$7:$CS$981,BK$1,FALSE)</f>
        <v>1</v>
      </c>
      <c r="BL777" s="36">
        <f>VLOOKUP($H777,[4]IRA!$H$7:$CS$981,BL$1,FALSE)</f>
        <v>9</v>
      </c>
      <c r="BM777" s="36">
        <f>VLOOKUP($H777,[4]IRA!$H$7:$CS$981,BM$1,FALSE)</f>
        <v>0</v>
      </c>
      <c r="BN777" s="36">
        <f>VLOOKUP($H777,[4]IRA!$H$7:$CS$981,BN$1,FALSE)</f>
        <v>11</v>
      </c>
      <c r="BO777" s="10">
        <f>VLOOKUP(H777,[4]IRA!$H$7:$CS$981,90,FALSE)</f>
        <v>56.589999999999996</v>
      </c>
      <c r="BP777" s="10">
        <f t="shared" si="106"/>
        <v>68</v>
      </c>
      <c r="BQ777" s="17">
        <f t="shared" si="107"/>
        <v>1.2016257289273724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3</v>
      </c>
      <c r="Q778" s="36">
        <f>VLOOKUP($H778,[1]EDA!$H$6:$BN$980,Q$1,FALSE)</f>
        <v>2</v>
      </c>
      <c r="R778" s="36">
        <f>VLOOKUP($H778,[1]EDA!$H$6:$BN$980,R$1,FALSE)</f>
        <v>2</v>
      </c>
      <c r="S778" s="36">
        <f>VLOOKUP($H778,[1]EDA!$H$6:$BN$980,S$1,FALSE)</f>
        <v>3</v>
      </c>
      <c r="T778" s="36">
        <f>VLOOKUP($H778,[1]EDA!$H$6:$BN$980,T$1,FALSE)</f>
        <v>1</v>
      </c>
      <c r="U778" s="36">
        <f>VLOOKUP($H778,[1]EDA!$H$6:$BN$980,U$1,FALSE)</f>
        <v>1</v>
      </c>
      <c r="V778" s="10">
        <f>VLOOKUP(H778,[1]EDA!$H$6:$BO$980,60,FALSE)</f>
        <v>4</v>
      </c>
      <c r="W778" s="10">
        <f t="shared" si="100"/>
        <v>32</v>
      </c>
      <c r="X778" s="17">
        <f t="shared" si="101"/>
        <v>8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6</v>
      </c>
      <c r="BJ778" s="36">
        <f>VLOOKUP($H778,[4]IRA!$H$7:$CS$981,BJ$1,FALSE)</f>
        <v>10</v>
      </c>
      <c r="BK778" s="36">
        <f>VLOOKUP($H778,[4]IRA!$H$7:$CS$981,BK$1,FALSE)</f>
        <v>10</v>
      </c>
      <c r="BL778" s="36">
        <f>VLOOKUP($H778,[4]IRA!$H$7:$CS$981,BL$1,FALSE)</f>
        <v>4</v>
      </c>
      <c r="BM778" s="36">
        <f>VLOOKUP($H778,[4]IRA!$H$7:$CS$981,BM$1,FALSE)</f>
        <v>9</v>
      </c>
      <c r="BN778" s="36">
        <f>VLOOKUP($H778,[4]IRA!$H$7:$CS$981,BN$1,FALSE)</f>
        <v>4</v>
      </c>
      <c r="BO778" s="10">
        <f>VLOOKUP(H778,[4]IRA!$H$7:$CS$981,90,FALSE)</f>
        <v>70.25</v>
      </c>
      <c r="BP778" s="10">
        <f t="shared" si="106"/>
        <v>92</v>
      </c>
      <c r="BQ778" s="17">
        <f t="shared" si="107"/>
        <v>1.3096085409252669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8</v>
      </c>
      <c r="Q779" s="36">
        <f>VLOOKUP($H779,[1]EDA!$H$6:$BN$980,Q$1,FALSE)</f>
        <v>4</v>
      </c>
      <c r="R779" s="36">
        <f>VLOOKUP($H779,[1]EDA!$H$6:$BN$980,R$1,FALSE)</f>
        <v>1</v>
      </c>
      <c r="S779" s="36">
        <f>VLOOKUP($H779,[1]EDA!$H$6:$BN$980,S$1,FALSE)</f>
        <v>2</v>
      </c>
      <c r="T779" s="36">
        <f>VLOOKUP($H779,[1]EDA!$H$6:$BN$980,T$1,FALSE)</f>
        <v>2</v>
      </c>
      <c r="U779" s="36">
        <f>VLOOKUP($H779,[1]EDA!$H$6:$BN$980,U$1,FALSE)</f>
        <v>6</v>
      </c>
      <c r="V779" s="10">
        <f>VLOOKUP(H779,[1]EDA!$H$6:$BO$980,60,FALSE)</f>
        <v>2.5</v>
      </c>
      <c r="W779" s="10">
        <f t="shared" si="100"/>
        <v>37</v>
      </c>
      <c r="X779" s="17">
        <f t="shared" si="101"/>
        <v>14.8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13</v>
      </c>
      <c r="BJ779" s="36">
        <f>VLOOKUP($H779,[4]IRA!$H$7:$CS$981,BJ$1,FALSE)</f>
        <v>2</v>
      </c>
      <c r="BK779" s="36">
        <f>VLOOKUP($H779,[4]IRA!$H$7:$CS$981,BK$1,FALSE)</f>
        <v>2</v>
      </c>
      <c r="BL779" s="36">
        <f>VLOOKUP($H779,[4]IRA!$H$7:$CS$981,BL$1,FALSE)</f>
        <v>1</v>
      </c>
      <c r="BM779" s="36">
        <f>VLOOKUP($H779,[4]IRA!$H$7:$CS$981,BM$1,FALSE)</f>
        <v>1</v>
      </c>
      <c r="BN779" s="36">
        <f>VLOOKUP($H779,[4]IRA!$H$7:$CS$981,BN$1,FALSE)</f>
        <v>5</v>
      </c>
      <c r="BO779" s="10">
        <f>VLOOKUP(H779,[4]IRA!$H$7:$CS$981,90,FALSE)</f>
        <v>54.6</v>
      </c>
      <c r="BP779" s="10">
        <f t="shared" si="106"/>
        <v>59</v>
      </c>
      <c r="BQ779" s="17">
        <f t="shared" si="107"/>
        <v>1.0805860805860805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2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3</v>
      </c>
      <c r="S780" s="36">
        <f>VLOOKUP($H780,[1]EDA!$H$6:$BN$980,S$1,FALSE)</f>
        <v>9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20</v>
      </c>
      <c r="X780" s="17">
        <f t="shared" si="101"/>
        <v>11.428571428571429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15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1</v>
      </c>
      <c r="BK780" s="36">
        <f>VLOOKUP($H780,[4]IRA!$H$7:$CS$981,BK$1,FALSE)</f>
        <v>9</v>
      </c>
      <c r="BL780" s="36">
        <f>VLOOKUP($H780,[4]IRA!$H$7:$CS$981,BL$1,FALSE)</f>
        <v>27</v>
      </c>
      <c r="BM780" s="36">
        <f>VLOOKUP($H780,[4]IRA!$H$7:$CS$981,BM$1,FALSE)</f>
        <v>8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81</v>
      </c>
      <c r="BQ780" s="17">
        <f t="shared" si="107"/>
        <v>1.4835164835164836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6</v>
      </c>
      <c r="P781" s="36">
        <f>VLOOKUP($H781,[1]EDA!$H$6:$BN$980,P$1,FALSE)</f>
        <v>15</v>
      </c>
      <c r="Q781" s="36">
        <f>VLOOKUP($H781,[1]EDA!$H$6:$BN$980,Q$1,FALSE)</f>
        <v>4</v>
      </c>
      <c r="R781" s="36">
        <f>VLOOKUP($H781,[1]EDA!$H$6:$BN$980,R$1,FALSE)</f>
        <v>12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71</v>
      </c>
      <c r="X781" s="17">
        <f t="shared" si="101"/>
        <v>8.3529411764705888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1</v>
      </c>
      <c r="BI781" s="36">
        <f>VLOOKUP($H781,[4]IRA!$H$7:$CS$981,BI$1,FALSE)</f>
        <v>2</v>
      </c>
      <c r="BJ781" s="36">
        <f>VLOOKUP($H781,[4]IRA!$H$7:$CS$981,BJ$1,FALSE)</f>
        <v>1</v>
      </c>
      <c r="BK781" s="36">
        <f>VLOOKUP($H781,[4]IRA!$H$7:$CS$981,BK$1,FALSE)</f>
        <v>2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24</v>
      </c>
      <c r="BQ781" s="17">
        <f t="shared" si="107"/>
        <v>0.68220579874928933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2</v>
      </c>
      <c r="Q782" s="36">
        <f>VLOOKUP($H782,[1]EDA!$H$6:$BN$980,Q$1,FALSE)</f>
        <v>1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10</v>
      </c>
      <c r="V782" s="10">
        <f>VLOOKUP(H782,[1]EDA!$H$6:$BO$980,60,FALSE)</f>
        <v>16</v>
      </c>
      <c r="W782" s="10">
        <f t="shared" si="100"/>
        <v>77</v>
      </c>
      <c r="X782" s="17">
        <f t="shared" si="101"/>
        <v>4.8125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9</v>
      </c>
      <c r="AZ782" s="20">
        <f>VLOOKUP(H782,[3]IRA!$H$6:$BO$980,60,FALSE)</f>
        <v>0</v>
      </c>
      <c r="BA782" s="20">
        <f t="shared" si="104"/>
        <v>9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1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12</v>
      </c>
      <c r="BO782" s="10">
        <f>VLOOKUP(H782,[4]IRA!$H$7:$CS$981,90,FALSE)</f>
        <v>119.03</v>
      </c>
      <c r="BP782" s="10">
        <f t="shared" si="106"/>
        <v>74</v>
      </c>
      <c r="BQ782" s="17">
        <f t="shared" si="107"/>
        <v>0.62169201041754174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4</v>
      </c>
      <c r="Q784" s="36">
        <f>VLOOKUP($H784,[1]EDA!$H$6:$BN$980,Q$1,FALSE)</f>
        <v>0</v>
      </c>
      <c r="R784" s="36">
        <f>VLOOKUP($H784,[1]EDA!$H$6:$BN$980,R$1,FALSE)</f>
        <v>4</v>
      </c>
      <c r="S784" s="36">
        <f>VLOOKUP($H784,[1]EDA!$H$6:$BN$980,S$1,FALSE)</f>
        <v>4</v>
      </c>
      <c r="T784" s="36">
        <f>VLOOKUP($H784,[1]EDA!$H$6:$BN$980,T$1,FALSE)</f>
        <v>8</v>
      </c>
      <c r="U784" s="36">
        <f>VLOOKUP($H784,[1]EDA!$H$6:$BN$980,U$1,FALSE)</f>
        <v>6</v>
      </c>
      <c r="V784" s="10">
        <f>VLOOKUP(H784,[1]EDA!$H$6:$BO$980,60,FALSE)</f>
        <v>1.5</v>
      </c>
      <c r="W784" s="10">
        <f t="shared" si="100"/>
        <v>32</v>
      </c>
      <c r="X784" s="17">
        <f t="shared" si="101"/>
        <v>21.333333333333332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2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23</v>
      </c>
      <c r="BB784" s="17">
        <f t="shared" si="105"/>
        <v>1.2432432432432432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1</v>
      </c>
      <c r="BJ784" s="36">
        <f>VLOOKUP($H784,[4]IRA!$H$7:$CS$981,BJ$1,FALSE)</f>
        <v>1</v>
      </c>
      <c r="BK784" s="36">
        <f>VLOOKUP($H784,[4]IRA!$H$7:$CS$981,BK$1,FALSE)</f>
        <v>3</v>
      </c>
      <c r="BL784" s="36">
        <f>VLOOKUP($H784,[4]IRA!$H$7:$CS$981,BL$1,FALSE)</f>
        <v>13</v>
      </c>
      <c r="BM784" s="36">
        <f>VLOOKUP($H784,[4]IRA!$H$7:$CS$981,BM$1,FALSE)</f>
        <v>7</v>
      </c>
      <c r="BN784" s="36">
        <f>VLOOKUP($H784,[4]IRA!$H$7:$CS$981,BN$1,FALSE)</f>
        <v>4</v>
      </c>
      <c r="BO784" s="10">
        <f>VLOOKUP(H784,[4]IRA!$H$7:$CS$981,90,FALSE)</f>
        <v>123.85</v>
      </c>
      <c r="BP784" s="10">
        <f t="shared" si="106"/>
        <v>94</v>
      </c>
      <c r="BQ784" s="17">
        <f t="shared" si="107"/>
        <v>0.75898264029067419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15</v>
      </c>
      <c r="P785" s="36">
        <f>VLOOKUP($H785,[1]EDA!$H$6:$BN$980,P$1,FALSE)</f>
        <v>2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3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72</v>
      </c>
      <c r="X785" s="17">
        <f t="shared" si="101"/>
        <v>4.430769230769231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89</v>
      </c>
      <c r="AT785" s="36">
        <f>VLOOKUP($H785,[3]IRA!$H$6:$BN$980,AT$1,FALSE)</f>
        <v>114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18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245</v>
      </c>
      <c r="BB785" s="17">
        <f t="shared" si="105"/>
        <v>2.4524524524524525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70</v>
      </c>
      <c r="BI785" s="36">
        <f>VLOOKUP($H785,[4]IRA!$H$7:$CS$981,BI$1,FALSE)</f>
        <v>64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19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302</v>
      </c>
      <c r="BQ785" s="17">
        <f t="shared" si="107"/>
        <v>0.79225583042577197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8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4</v>
      </c>
      <c r="T786" s="36">
        <f>VLOOKUP($H786,[1]EDA!$H$6:$BN$980,T$1,FALSE)</f>
        <v>3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15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2</v>
      </c>
      <c r="BM786" s="36">
        <f>VLOOKUP($H786,[4]IRA!$H$7:$CS$981,BM$1,FALSE)</f>
        <v>1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3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2</v>
      </c>
      <c r="Q787" s="36">
        <f>VLOOKUP($H787,[1]EDA!$H$6:$BN$980,Q$1,FALSE)</f>
        <v>2</v>
      </c>
      <c r="R787" s="36">
        <f>VLOOKUP($H787,[1]EDA!$H$6:$BN$980,R$1,FALSE)</f>
        <v>8</v>
      </c>
      <c r="S787" s="36">
        <f>VLOOKUP($H787,[1]EDA!$H$6:$BN$980,S$1,FALSE)</f>
        <v>3</v>
      </c>
      <c r="T787" s="36">
        <f>VLOOKUP($H787,[1]EDA!$H$6:$BN$980,T$1,FALSE)</f>
        <v>5</v>
      </c>
      <c r="U787" s="36">
        <f>VLOOKUP($H787,[1]EDA!$H$6:$BN$980,U$1,FALSE)</f>
        <v>3</v>
      </c>
      <c r="V787" s="10">
        <f>VLOOKUP(H787,[1]EDA!$H$6:$BO$980,60,FALSE)</f>
        <v>7.5</v>
      </c>
      <c r="W787" s="10">
        <f t="shared" ref="W787:W789" si="108">SUM(J787:U787)</f>
        <v>53</v>
      </c>
      <c r="X787" s="17">
        <f t="shared" ref="X787:X789" si="109">IFERROR(W787/V787,0)</f>
        <v>7.0666666666666664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7</v>
      </c>
      <c r="BK787" s="36">
        <f>VLOOKUP($H787,[4]IRA!$H$7:$CS$981,BK$1,FALSE)</f>
        <v>8</v>
      </c>
      <c r="BL787" s="36">
        <f>VLOOKUP($H787,[4]IRA!$H$7:$CS$981,BL$1,FALSE)</f>
        <v>6</v>
      </c>
      <c r="BM787" s="36">
        <f>VLOOKUP($H787,[4]IRA!$H$7:$CS$981,BM$1,FALSE)</f>
        <v>2</v>
      </c>
      <c r="BN787" s="36">
        <f>VLOOKUP($H787,[4]IRA!$H$7:$CS$981,BN$1,FALSE)</f>
        <v>6</v>
      </c>
      <c r="BO787" s="10">
        <f>VLOOKUP(H787,[4]IRA!$H$7:$CS$981,90,FALSE)</f>
        <v>74.14</v>
      </c>
      <c r="BP787" s="10">
        <f t="shared" ref="BP787:BP789" si="114">SUM(BC787:BN787)</f>
        <v>75</v>
      </c>
      <c r="BQ787" s="17">
        <f t="shared" ref="BQ787:BQ789" si="115">IFERROR(BP787/BO787,0)</f>
        <v>1.0115996762881037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2</v>
      </c>
      <c r="U788" s="36">
        <f>VLOOKUP($H788,[1]EDA!$H$6:$BN$980,U$1,FALSE)</f>
        <v>2</v>
      </c>
      <c r="V788" s="10">
        <f>VLOOKUP(H788,[1]EDA!$H$6:$BO$980,60,FALSE)</f>
        <v>0</v>
      </c>
      <c r="W788" s="10">
        <f t="shared" si="108"/>
        <v>5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4652</v>
      </c>
      <c r="G4" s="26">
        <f>SUMIFS('EDA IRA'!AL6:AL996,'EDA IRA'!E6:E996,REDES!E4)</f>
        <v>73</v>
      </c>
      <c r="H4" s="27">
        <f>SUMIFS('EDA IRA'!BA6:BA996,'EDA IRA'!E6:E996,REDES!E4)</f>
        <v>404</v>
      </c>
      <c r="I4" s="26">
        <f>SUMIFS('EDA IRA'!BP6:BP996,'EDA IRA'!E6:E996,REDES!E4)</f>
        <v>10333</v>
      </c>
    </row>
    <row r="5" spans="5:9" s="23" customFormat="1" ht="12" x14ac:dyDescent="0.25">
      <c r="E5" s="28" t="s">
        <v>636</v>
      </c>
      <c r="F5" s="29">
        <f>SUMIFS('EDA IRA'!W7:W995,'EDA IRA'!E7:E995,REDES!E5)</f>
        <v>8214</v>
      </c>
      <c r="G5" s="30">
        <f>SUMIFS('EDA IRA'!AL7:AL997,'EDA IRA'!E7:E997,REDES!E5)</f>
        <v>71</v>
      </c>
      <c r="H5" s="31">
        <f>SUMIFS('EDA IRA'!BA7:BA997,'EDA IRA'!E7:E997,REDES!E5)</f>
        <v>4298</v>
      </c>
      <c r="I5" s="30">
        <f>SUMIFS('EDA IRA'!BP7:BP997,'EDA IRA'!E7:E997,REDES!E5)</f>
        <v>18691</v>
      </c>
    </row>
    <row r="6" spans="5:9" s="23" customFormat="1" ht="12" x14ac:dyDescent="0.25">
      <c r="E6" s="28" t="s">
        <v>181</v>
      </c>
      <c r="F6" s="29">
        <f>SUMIFS('EDA IRA'!W8:W996,'EDA IRA'!E8:E996,REDES!E6)</f>
        <v>4469</v>
      </c>
      <c r="G6" s="30">
        <f>SUMIFS('EDA IRA'!AL8:AL998,'EDA IRA'!E8:E998,REDES!E6)</f>
        <v>81</v>
      </c>
      <c r="H6" s="31">
        <f>SUMIFS('EDA IRA'!BA8:BA998,'EDA IRA'!E8:E998,REDES!E6)</f>
        <v>477</v>
      </c>
      <c r="I6" s="30">
        <f>SUMIFS('EDA IRA'!BP8:BP998,'EDA IRA'!E8:E998,REDES!E6)</f>
        <v>7007</v>
      </c>
    </row>
    <row r="7" spans="5:9" s="23" customFormat="1" ht="12" x14ac:dyDescent="0.25">
      <c r="E7" s="28" t="s">
        <v>548</v>
      </c>
      <c r="F7" s="29">
        <f>SUMIFS('EDA IRA'!W9:W997,'EDA IRA'!E9:E997,REDES!E7)</f>
        <v>7234</v>
      </c>
      <c r="G7" s="30">
        <f>SUMIFS('EDA IRA'!AL9:AL999,'EDA IRA'!E9:E999,REDES!E7)</f>
        <v>143</v>
      </c>
      <c r="H7" s="31">
        <f>SUMIFS('EDA IRA'!BA9:BA999,'EDA IRA'!E9:E999,REDES!E7)</f>
        <v>616</v>
      </c>
      <c r="I7" s="30">
        <f>SUMIFS('EDA IRA'!BP9:BP999,'EDA IRA'!E9:E999,REDES!E7)</f>
        <v>16216</v>
      </c>
    </row>
    <row r="8" spans="5:9" s="23" customFormat="1" ht="12" x14ac:dyDescent="0.25">
      <c r="E8" s="28" t="s">
        <v>519</v>
      </c>
      <c r="F8" s="29">
        <f>SUMIFS('EDA IRA'!W10:W998,'EDA IRA'!E10:E998,REDES!E8)</f>
        <v>3463</v>
      </c>
      <c r="G8" s="30">
        <f>SUMIFS('EDA IRA'!AL10:AL1000,'EDA IRA'!E10:E1000,REDES!E8)</f>
        <v>36</v>
      </c>
      <c r="H8" s="31">
        <f>SUMIFS('EDA IRA'!BA10:BA1000,'EDA IRA'!E10:E1000,REDES!E8)</f>
        <v>272</v>
      </c>
      <c r="I8" s="30">
        <f>SUMIFS('EDA IRA'!BP10:BP1000,'EDA IRA'!E10:E1000,REDES!E8)</f>
        <v>7543</v>
      </c>
    </row>
    <row r="9" spans="5:9" s="23" customFormat="1" ht="12" x14ac:dyDescent="0.25">
      <c r="E9" s="28" t="s">
        <v>245</v>
      </c>
      <c r="F9" s="29">
        <f>SUMIFS('EDA IRA'!W11:W999,'EDA IRA'!E11:E999,REDES!E9)</f>
        <v>3224</v>
      </c>
      <c r="G9" s="30">
        <f>SUMIFS('EDA IRA'!AL11:AL1001,'EDA IRA'!E11:E1001,REDES!E9)</f>
        <v>62</v>
      </c>
      <c r="H9" s="31">
        <f>SUMIFS('EDA IRA'!BA11:BA1001,'EDA IRA'!E11:E1001,REDES!E9)</f>
        <v>325</v>
      </c>
      <c r="I9" s="30">
        <f>SUMIFS('EDA IRA'!BP11:BP1001,'EDA IRA'!E11:E1001,REDES!E9)</f>
        <v>7972</v>
      </c>
    </row>
    <row r="10" spans="5:9" s="23" customFormat="1" ht="12" x14ac:dyDescent="0.25">
      <c r="E10" s="28" t="s">
        <v>8</v>
      </c>
      <c r="F10" s="29">
        <f>SUMIFS('EDA IRA'!W12:W1000,'EDA IRA'!E12:E1000,REDES!E10)</f>
        <v>2213</v>
      </c>
      <c r="G10" s="30">
        <f>SUMIFS('EDA IRA'!AL12:AL1002,'EDA IRA'!E12:E1002,REDES!E10)</f>
        <v>14</v>
      </c>
      <c r="H10" s="31">
        <f>SUMIFS('EDA IRA'!BA12:BA1002,'EDA IRA'!E12:E1002,REDES!E10)</f>
        <v>126</v>
      </c>
      <c r="I10" s="30">
        <f>SUMIFS('EDA IRA'!BP12:BP1002,'EDA IRA'!E12:E1002,REDES!E10)</f>
        <v>5748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3345</v>
      </c>
      <c r="G11" s="30">
        <f>SUMIFS('EDA IRA'!AL13:AL1003,'EDA IRA'!E13:E1003,REDES!E11)</f>
        <v>10</v>
      </c>
      <c r="H11" s="31">
        <f>SUMIFS('EDA IRA'!BA13:BA1003,'EDA IRA'!E13:E1003,REDES!E11)</f>
        <v>330</v>
      </c>
      <c r="I11" s="30">
        <f>SUMIFS('EDA IRA'!BP13:BP1003,'EDA IRA'!E13:E1003,REDES!E11)</f>
        <v>7875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36814</v>
      </c>
      <c r="G13" s="33">
        <f t="shared" ref="G13:I13" si="0">SUM(G4:G12)</f>
        <v>490</v>
      </c>
      <c r="H13" s="33">
        <f t="shared" si="0"/>
        <v>6848</v>
      </c>
      <c r="I13" s="33">
        <f t="shared" si="0"/>
        <v>81385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2026-01-27T15:34:08Z</dcterms:modified>
</cp:coreProperties>
</file>